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becerra\Documents\"/>
    </mc:Choice>
  </mc:AlternateContent>
  <xr:revisionPtr revIDLastSave="0" documentId="8_{40B2592A-DDF1-4AF3-99F0-FDBA6E0D311E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FORMATO" sheetId="1" r:id="rId1"/>
    <sheet name="INST.LLENADO" sheetId="2" r:id="rId2"/>
    <sheet name="CatálogoPED2021-2027" sheetId="3" r:id="rId3"/>
    <sheet name="Catálogo ODS " sheetId="4" r:id="rId4"/>
    <sheet name=" Otros de apoyo" sheetId="5" r:id="rId5"/>
  </sheets>
  <definedNames>
    <definedName name="_xlnm._FilterDatabase" localSheetId="4" hidden="1">' Otros de apoyo'!$A$4:$Q$96</definedName>
    <definedName name="_xlnm._FilterDatabase" localSheetId="2" hidden="1">'CatálogoPED2021-2027'!$A$1:$E$20</definedName>
    <definedName name="_xlnm.Print_Area" localSheetId="4">' Otros de apoyo'!$A$1:$P$96</definedName>
    <definedName name="_xlnm.Print_Area" localSheetId="0">FORMATO!$A$3:$AC$46</definedName>
    <definedName name="_xlnm.Print_Area" localSheetId="1">INST.LLENADO!$A$1:$B$17</definedName>
    <definedName name="_xlnm.Print_Titles" localSheetId="4">' Otros de apoyo'!$1:$4</definedName>
  </definedNames>
  <calcPr calcId="181029"/>
</workbook>
</file>

<file path=xl/calcChain.xml><?xml version="1.0" encoding="utf-8"?>
<calcChain xmlns="http://schemas.openxmlformats.org/spreadsheetml/2006/main">
  <c r="P94" i="5" l="1"/>
  <c r="P82" i="5"/>
  <c r="P80" i="5"/>
  <c r="P78" i="5"/>
  <c r="P69" i="5"/>
  <c r="P66" i="5"/>
  <c r="P65" i="5"/>
  <c r="P64" i="5"/>
  <c r="P63" i="5"/>
  <c r="P60" i="5"/>
  <c r="P59" i="5"/>
  <c r="P51" i="5"/>
  <c r="P46" i="5"/>
  <c r="P34" i="5"/>
  <c r="P29" i="5"/>
  <c r="P24" i="5"/>
  <c r="P21" i="5"/>
  <c r="P20" i="5"/>
  <c r="P18" i="5"/>
  <c r="P15" i="5"/>
  <c r="P14" i="5"/>
  <c r="P12" i="5"/>
  <c r="P11" i="5"/>
  <c r="P10" i="5"/>
  <c r="P8" i="5"/>
</calcChain>
</file>

<file path=xl/sharedStrings.xml><?xml version="1.0" encoding="utf-8"?>
<sst xmlns="http://schemas.openxmlformats.org/spreadsheetml/2006/main" count="787" uniqueCount="417">
  <si>
    <t>DEPENDENCIA:</t>
  </si>
  <si>
    <t>FECHA</t>
  </si>
  <si>
    <t>MUNICIPAL</t>
  </si>
  <si>
    <t>BENEF.</t>
  </si>
  <si>
    <t>TOTAL</t>
  </si>
  <si>
    <t>N</t>
  </si>
  <si>
    <t>P</t>
  </si>
  <si>
    <t>C</t>
  </si>
  <si>
    <t>DIRECTA</t>
  </si>
  <si>
    <t>RAMO 33 FISE</t>
  </si>
  <si>
    <t>RAMO 33 FISM</t>
  </si>
  <si>
    <t>CANT.</t>
  </si>
  <si>
    <t>U. DE M.</t>
  </si>
  <si>
    <r>
      <t xml:space="preserve">OTROS 
</t>
    </r>
    <r>
      <rPr>
        <b/>
        <sz val="6"/>
        <rFont val="Arial"/>
        <family val="2"/>
      </rPr>
      <t>(CRED. INT., ETC)</t>
    </r>
  </si>
  <si>
    <t>GOBIERNO DEL ESTADO DE NAYARIT</t>
  </si>
  <si>
    <t>RAMO 33 FAFEF</t>
  </si>
  <si>
    <t>(1)</t>
  </si>
  <si>
    <t>RAMO 33 FONDO V</t>
  </si>
  <si>
    <t>MUNICIPIO
(3)</t>
  </si>
  <si>
    <t>GRADO
DE MAR-
GINACION
(5)</t>
  </si>
  <si>
    <t>1)</t>
  </si>
  <si>
    <t>Describir el nombre completo de la dependencia</t>
  </si>
  <si>
    <t>2)</t>
  </si>
  <si>
    <t>3)</t>
  </si>
  <si>
    <t>4)</t>
  </si>
  <si>
    <t>Se anotará nombre completo del Municipio donde se realizara la ejecución de la obra o acción.</t>
  </si>
  <si>
    <t>Se anotara el nombre completo de la localidad, colonia, barrio o ejido donde se realizara la ejecución de la obra y/o acción.</t>
  </si>
  <si>
    <t>5)</t>
  </si>
  <si>
    <t>6)</t>
  </si>
  <si>
    <t>8)</t>
  </si>
  <si>
    <t>Anotar el tipo de obra: Nueva (N), en Proceso (P) o Complementaria (C).</t>
  </si>
  <si>
    <t>Se anotará el número de prioridad de acuerdo al orden que la Dependencia considere.</t>
  </si>
  <si>
    <t>Se anotará el monto de la estructura financiera de acuerdo a la inversión correspondiente al tipo de financiamiento</t>
  </si>
  <si>
    <t>12)</t>
  </si>
  <si>
    <t xml:space="preserve">METAS   </t>
  </si>
  <si>
    <t>Indicar la cantidad y unidad de medida de beneficiarios correspondiente a la obra especificada.</t>
  </si>
  <si>
    <t>Indicar la cantidad y unidad de medida de las metas de capacidad que corresponda al tipo de obra; metro cuadrado, kilómetro, poste, luminarias, etc.</t>
  </si>
  <si>
    <t>9)</t>
  </si>
  <si>
    <t>10)</t>
  </si>
  <si>
    <r>
      <t xml:space="preserve">Escribir la </t>
    </r>
    <r>
      <rPr>
        <b/>
        <sz val="12"/>
        <rFont val="Arial"/>
        <family val="2"/>
      </rPr>
      <t>denominación completa</t>
    </r>
    <r>
      <rPr>
        <sz val="12"/>
        <rFont val="Arial"/>
        <family val="2"/>
      </rPr>
      <t xml:space="preserve"> de la obra y /o acción de acuerdo al Convenio en caso de que exista.</t>
    </r>
  </si>
  <si>
    <t>ESTATAL DIRECTA</t>
  </si>
  <si>
    <t>FEDERAL RAMO 33</t>
  </si>
  <si>
    <t>Fecha de elaboracion</t>
  </si>
  <si>
    <t>LOCALIDAD  (4)</t>
  </si>
  <si>
    <t>Se anotará el grado de marginación que guarda cada Localidad, de acuerdo a la clasificación del CONEVAL Y/O CONAPO</t>
  </si>
  <si>
    <t>(PGO)</t>
  </si>
  <si>
    <t>Llenado del formato de la Propuesta de Inversión (PGO)</t>
  </si>
  <si>
    <t>13)</t>
  </si>
  <si>
    <t>14)</t>
  </si>
  <si>
    <t>15)</t>
  </si>
  <si>
    <t>16)</t>
  </si>
  <si>
    <t>Eje Rector / Transversal</t>
  </si>
  <si>
    <t>Eje  General</t>
  </si>
  <si>
    <t>Objetivo Estratégico</t>
  </si>
  <si>
    <t>Clave Estrategia del Objetivo</t>
  </si>
  <si>
    <t>Denominación</t>
  </si>
  <si>
    <t>ER1</t>
  </si>
  <si>
    <t>ER1-1</t>
  </si>
  <si>
    <t>Gobierno Eficiente</t>
  </si>
  <si>
    <t>ER1-2</t>
  </si>
  <si>
    <t>Seguridad y Justicia</t>
  </si>
  <si>
    <t>ER2</t>
  </si>
  <si>
    <t>ER2-3</t>
  </si>
  <si>
    <t>Desigualdades</t>
  </si>
  <si>
    <t>ER2-4</t>
  </si>
  <si>
    <t>Salud</t>
  </si>
  <si>
    <t>ER2-5</t>
  </si>
  <si>
    <t>Educación</t>
  </si>
  <si>
    <t>ER2-6</t>
  </si>
  <si>
    <t>Identidad</t>
  </si>
  <si>
    <t>ER3</t>
  </si>
  <si>
    <t>ER3-7</t>
  </si>
  <si>
    <t>Infraestructura y Ordenamiento Territorial</t>
  </si>
  <si>
    <t>ER3-8</t>
  </si>
  <si>
    <t>Recursos Naturales</t>
  </si>
  <si>
    <t>ER3-9</t>
  </si>
  <si>
    <t>Movilidad</t>
  </si>
  <si>
    <t>ER4</t>
  </si>
  <si>
    <t>ER4-10</t>
  </si>
  <si>
    <t>Reactivación Económica</t>
  </si>
  <si>
    <t>ER4-11</t>
  </si>
  <si>
    <t>Innovación Productiva</t>
  </si>
  <si>
    <t>ER4-12</t>
  </si>
  <si>
    <t>Desarrollo Regional</t>
  </si>
  <si>
    <t>ET1</t>
  </si>
  <si>
    <t>ET2</t>
  </si>
  <si>
    <t>ET3</t>
  </si>
  <si>
    <t>ER1 Gobernanza, Seguridad y Cultura de la Legalidad</t>
  </si>
  <si>
    <t>ER2 Disminuir la Pobreza y Desigualdad</t>
  </si>
  <si>
    <t>ER3 Desarrollo Regional Sostenible para el Bienestar</t>
  </si>
  <si>
    <t>ER4 Competitividad, Crecimiento Económico y Empleo</t>
  </si>
  <si>
    <t>ET1 Gobierno Eficiente, Confiable e Incluyente</t>
  </si>
  <si>
    <t>ET2 Igualdad e Inclusión</t>
  </si>
  <si>
    <t>ET3 Desarrollo Sostenible</t>
  </si>
  <si>
    <t>CATALOGO DE OBJETIVOS DE DESARROLLO SOSTENIBLE</t>
  </si>
  <si>
    <t>Poner fin a la pobreza en todas sus formas y en todo el mundo</t>
  </si>
  <si>
    <t>Poner fin al hambre, lograr la seguridad alimentaria y la mejora de la nutrición y promover la agricultura sostenible</t>
  </si>
  <si>
    <t xml:space="preserve">Garantizar una vida sana y promover el bienestar de todos a todas las edades </t>
  </si>
  <si>
    <t xml:space="preserve">Garantizar una educación inclusiva y equitativa de calidad y promover oportunidades de aprendizaje permanente para todos </t>
  </si>
  <si>
    <t>Lograr la igualdad de género y empoderar a todas las mujeres y las niñas</t>
  </si>
  <si>
    <t>Garantizar la disponibilidad y la gestión sostenible del agua y el saneamiento para todos</t>
  </si>
  <si>
    <t xml:space="preserve">Garantizar el acceso a una energía asequible, fiable, sostenible y moderna para todos </t>
  </si>
  <si>
    <t>Promover el crecimiento económico sostenido, inclusivo y sostenible, el empleo pleno y productivo y el trabajo decente para todos</t>
  </si>
  <si>
    <t xml:space="preserve">Construir infraestructuras resilientes, promover la industrialización inclusiva y sostenible y fomentar la innovación </t>
  </si>
  <si>
    <t>Reducir la desigualdad en los países y entre ellos</t>
  </si>
  <si>
    <t xml:space="preserve">Lograr que las ciudades y los asentamientos humanos sean inclusivos, seguros, resilientes y sostenibles </t>
  </si>
  <si>
    <t>Garantizar modalidades de consumo y producción sostenibles</t>
  </si>
  <si>
    <t>Adoptar medidas urgentes para combatir el cambio climático y sus efectos</t>
  </si>
  <si>
    <t xml:space="preserve">Conservar y utilizar sosteniblemente los océanos, los mares y los recursos marinos para el desarrollo sostenible </t>
  </si>
  <si>
    <t xml:space="preserve">Proteger, restablecer y promover el uso sostenible de los ecosistemas terrestres, gestionar sosteniblemente los bosques, luchar contra la desertificación, detener e invertir la degradación de las tierras y detener la pérdida de biodiversidad </t>
  </si>
  <si>
    <t>Promover sociedades pacíficas e inclusivas para el desarrollo sostenible, facilitar el acceso a la justicia para todos y construir a todos los niveles instituciones eficaces e inclusivas que rindan cuentas</t>
  </si>
  <si>
    <t xml:space="preserve">Fortalecer los medios de implementación y revitalizar la Alianza Mundial para el Desarrollo Sostenible </t>
  </si>
  <si>
    <t>EJE RECTOR  PED 2021-2027</t>
  </si>
  <si>
    <t>No.</t>
  </si>
  <si>
    <t>CLAVE</t>
  </si>
  <si>
    <t xml:space="preserve">DEPENDENCIA </t>
  </si>
  <si>
    <t>PP*</t>
  </si>
  <si>
    <t>GASTO</t>
  </si>
  <si>
    <t xml:space="preserve">P.P. PRIM. CON MIR </t>
  </si>
  <si>
    <t xml:space="preserve">P.P.  SEC. CON MIR </t>
  </si>
  <si>
    <t>NO. DE MIR PRIM.</t>
  </si>
  <si>
    <t>NO. DE MIR SEC.</t>
  </si>
  <si>
    <t>NO. DE INDICADORES</t>
  </si>
  <si>
    <t>1ER. PISO</t>
  </si>
  <si>
    <t>2DO. PISO</t>
  </si>
  <si>
    <t>OPERATIVO</t>
  </si>
  <si>
    <t xml:space="preserve">INVERSIÓN </t>
  </si>
  <si>
    <t>FEDERALIZADO</t>
  </si>
  <si>
    <t xml:space="preserve"> 1 Gobernanza, seguridad y cultura de la legalidad</t>
  </si>
  <si>
    <t>1.2.3. E 008</t>
  </si>
  <si>
    <t>DIGNIFICACIÓN DEL SISTEMA PENITENCIARIO</t>
  </si>
  <si>
    <t>SSPC</t>
  </si>
  <si>
    <t>X</t>
  </si>
  <si>
    <t>1.3.1 E 011</t>
  </si>
  <si>
    <t>GERENCIA PÚBLICA GUBERNAMENTAL</t>
  </si>
  <si>
    <t>DE, SGG</t>
  </si>
  <si>
    <t>1.3.2 E 012</t>
  </si>
  <si>
    <t>FORTALECIMIENTO Y MODERNIZACIÓN A LOS MUNICIPIOS</t>
  </si>
  <si>
    <t>SGG</t>
  </si>
  <si>
    <t>1.3.2 E 013</t>
  </si>
  <si>
    <t>GERENCIA PÚBLICA  PARA LA CONCERTACIÓN POLÍTICA</t>
  </si>
  <si>
    <t>1.3.2. P 015</t>
  </si>
  <si>
    <t>GERENCIA ESTRATÉGICA DEL GASTO DE INVERSIÓN PÚBLICA Y DEL DESARROLLO SUSTENTABLE</t>
  </si>
  <si>
    <t>SDS</t>
  </si>
  <si>
    <t>1.3.2. P 016</t>
  </si>
  <si>
    <t>PROGRAMACIÓN Y EJECUCIÓN EFICIENTE Y EFICAZ DEL GASTO PÚBLICO DE INVERSIÓN</t>
  </si>
  <si>
    <t>1.3.4. O 018</t>
  </si>
  <si>
    <t>CONTROL INTERNO INSTITUCIONAL</t>
  </si>
  <si>
    <t>SDS, SE, SCG , SECTUR, SEE,   SEDER,  SI,  SSPC, SEMOV, SETRA</t>
  </si>
  <si>
    <t>1.3.4. O 019</t>
  </si>
  <si>
    <t>GERENCIA PÙBLICA DEL DESARROLLO ORGANIZACIONAL GUBERNAMENTAL</t>
  </si>
  <si>
    <t>SCG</t>
  </si>
  <si>
    <t>1.5.2 O 020</t>
  </si>
  <si>
    <t>CONTRALORÍA SOCIAL Y EVALUACIÓN A PROGRAMAS SOCIALES</t>
  </si>
  <si>
    <t>1.3.5 O 021</t>
  </si>
  <si>
    <t>GERENCIA JURÍDICA Y CULTURA DE LA LEGALIDAD</t>
  </si>
  <si>
    <t>DE, SGG, SEBIEN , SAF, SDS - SE, SECTUR, SEE, SEDER, SSPC, SEMOV</t>
  </si>
  <si>
    <t>1.3.2. P 023</t>
  </si>
  <si>
    <t>GERENCIA DEL SEGUIMIENTO Y EVALUACIÓN DEL DESEMPEÑO GUBERNAMENTAL</t>
  </si>
  <si>
    <t>B 026</t>
  </si>
  <si>
    <t>CONTROL NORMATIVO DE LA EJECUCIÓN DE LAS OBRAS DE INFRAESTRUCTURA</t>
  </si>
  <si>
    <t>SI</t>
  </si>
  <si>
    <t xml:space="preserve">1.7.1. E 027 </t>
  </si>
  <si>
    <t>GERENCIA GENERAL DE LA SEGURIDAD Y PROTECCIÓN CIUDADANA</t>
  </si>
  <si>
    <t>1.3.7 E 029</t>
  </si>
  <si>
    <t>ATENCIÓN HUMANISTA A FENÓMENOS POBLACIONALES VULNERABLES</t>
  </si>
  <si>
    <t>1.5.1 M 030</t>
  </si>
  <si>
    <t>GERENCIA GENERAL ADMINISTRATIVA DEL GASTO PÚBLICO</t>
  </si>
  <si>
    <t>SAF</t>
  </si>
  <si>
    <t>1.5.2  M 031</t>
  </si>
  <si>
    <t>OPERACIÓN ADMINISTRATIVA EFICIENTE Y EFICAZ DEL GASTO PÚBLICO</t>
  </si>
  <si>
    <t xml:space="preserve">DE, SGG, SEBIEN, SAF , SDS,  SE, SCG, SECTUR, SEE  SEDER, SI, SSPC, SEMOV, IBBA, COMITÉ DE ADQUISICIONES, SETRA, </t>
  </si>
  <si>
    <t>1.5.2 M 033</t>
  </si>
  <si>
    <t>FORTALECIMIENTO DE LA ADMINISTRACIÓN TRIBUTARIA</t>
  </si>
  <si>
    <t xml:space="preserve">X </t>
  </si>
  <si>
    <t>1.5.2 M 035</t>
  </si>
  <si>
    <t>PROGRAMACIÓN, CONTABILDAD Y PRESUPUESTACIÓN EFICIENTE Y EFICAZ DEL GASTO PÚBLICO</t>
  </si>
  <si>
    <t>1.3.2 P 036</t>
  </si>
  <si>
    <t>UNIDADES DE PLANEACIÒN, PROGRAMACIÒN, SEGUIMIENTO Y EVALUACIÓN</t>
  </si>
  <si>
    <t>SGG, SEBIEN ,SE, SEDER,SI, SSPC, SEMOV</t>
  </si>
  <si>
    <t>1.7.1. E 037</t>
  </si>
  <si>
    <t>CONFIANZA CIUDADANA EN LAS POLICÍAS</t>
  </si>
  <si>
    <t>1.5.2. E 038</t>
  </si>
  <si>
    <t>MODERNIZACIÓN Y SEGURIDAD DE LA MOVILIDAD VIAL Y DEL TRANSPORTE</t>
  </si>
  <si>
    <t>SEMOV</t>
  </si>
  <si>
    <t>1.7.3. E 040</t>
  </si>
  <si>
    <t>VIGILANCIA, VERIFICACIÓN Y CERTIFICACIÓN</t>
  </si>
  <si>
    <t>1.7.2. I 041</t>
  </si>
  <si>
    <t>PROFESIONALIZACIÓN DE LOS CUERPOS POLICIACOS</t>
  </si>
  <si>
    <t>SESP</t>
  </si>
  <si>
    <t>1.7.4. E 042</t>
  </si>
  <si>
    <t>MODERNIZACIÓN Y USO DE TECNOLOGÍA PARA LA MEJORA DE LA SEGURIDAD</t>
  </si>
  <si>
    <t>1.8.1 E 043</t>
  </si>
  <si>
    <t>OPERACIÓN E INNOVACIÓN DE REDES DE SERVICIOS Y TRÁMITES REGISTRALES</t>
  </si>
  <si>
    <t>SGG,  SAF, SDS, SEE, SEMOV, SETRA</t>
  </si>
  <si>
    <t>1.8.3 E 046</t>
  </si>
  <si>
    <t>GERENCIA GUBERNAMENTAL DE INFORMACIÓN, DE MEDIOS E IMAGEN GUBERNAMENTAL</t>
  </si>
  <si>
    <t>1.8.4 M 047</t>
  </si>
  <si>
    <t>TRANSPARENCIA Y RENDICIÓN DE CUENTAS</t>
  </si>
  <si>
    <t>SGG, SEBIEN, SAF, SDS,  SE, SECTUR, SEE,  SEDER, SI, SSPC, SEMOV, SETRA</t>
  </si>
  <si>
    <t>1.8.5. M 051</t>
  </si>
  <si>
    <t>EFICIENCIA Y EFICACIA DE LA ADMINISTRACIÓN DE LAS EROGACIONES GENERALES</t>
  </si>
  <si>
    <t>SAF - EROGACIONES GENERALES</t>
  </si>
  <si>
    <t>2.2.7. M 062</t>
  </si>
  <si>
    <t>GERENCIA ESTRATEGICA DE LA EJECUCIÓN DE LA OBRA DE INFRAESTRUCTURA</t>
  </si>
  <si>
    <t>2.4.3. F 073</t>
  </si>
  <si>
    <t>SISTEMA DE RADIO Y TELEVISIÓN PÚBLICA ESTATAL</t>
  </si>
  <si>
    <t>SRTN</t>
  </si>
  <si>
    <t>2.6.2. J 089</t>
  </si>
  <si>
    <t>JUBILADOS Y PENSIONADOS POR DECRETO</t>
  </si>
  <si>
    <t>SAF - JUBILACIONES Y PENSIONES</t>
  </si>
  <si>
    <t>2.6.3 E 090</t>
  </si>
  <si>
    <t xml:space="preserve">CUIDADOS INFANTILES PARA LA EFICIENCIA Y EFICACIA DE LAS Y LOS TRABAJADORES DEL ESTADO </t>
  </si>
  <si>
    <t>1.5.2 M 106</t>
  </si>
  <si>
    <t>DESARROLLO TECNOLÓGICO-INFORMÁTICO PARA LA INNOVACIÓN GUBERNAMENTAL</t>
  </si>
  <si>
    <t>DE, SGG SEBIEN, SAF, SDS, SCG, SECTUR, SEE,  SEDER, SI, SSPC, SETRA</t>
  </si>
  <si>
    <t>4.1.1. D 123</t>
  </si>
  <si>
    <t>CONTROL EFICIENTE DE LA DEUDA PÚBLICA</t>
  </si>
  <si>
    <t>SAF-EROGACIONES GENERALES</t>
  </si>
  <si>
    <t>P 129</t>
  </si>
  <si>
    <t xml:space="preserve">GASTO DE OPERACIÓN Y DE PREINVERSIÓN </t>
  </si>
  <si>
    <t>1.3.2 P 136</t>
  </si>
  <si>
    <t xml:space="preserve">GERENCIA PUBLICA  DE LA PARTICIPACIÓN CIUDADANA </t>
  </si>
  <si>
    <t>1.3.2. P 137</t>
  </si>
  <si>
    <t>GERENCIA PÚBLICA DE LA PLANEACIÓN ESTRATÉGICA DEL DESARROLLO DEL ESTADO</t>
  </si>
  <si>
    <t>IPLANAY</t>
  </si>
  <si>
    <t>1.3.2. P 138</t>
  </si>
  <si>
    <t>ESTUDIOS DE PLANEACIÓN, ECOLÓGICOS, TERRITORIALES, URBANOS Y DE MOVILIDAD</t>
  </si>
  <si>
    <t>1.7.3. O 141</t>
  </si>
  <si>
    <t>GERENCIA PÚBLICA DE LA POLÍTICA ESTATAL ANTICORRUPCIÓN</t>
  </si>
  <si>
    <t>SESLAN</t>
  </si>
  <si>
    <t>2. Disminuir la Pobreza y Desigualdad</t>
  </si>
  <si>
    <t>2.2.2. S 059</t>
  </si>
  <si>
    <t>EJECUCIÓN DE INFRAESTRUCTURA SOCIAL EN ZONAS DE EXTREMA POBREZA PARA EL BIENESTAR</t>
  </si>
  <si>
    <t>2.2.5. B 061</t>
  </si>
  <si>
    <t>VIVIENDA DIGNA PARA LAS PERSONAS EN EXTREMA POBREZA</t>
  </si>
  <si>
    <t xml:space="preserve">IPROVINAY </t>
  </si>
  <si>
    <t>2.2.3. E 063</t>
  </si>
  <si>
    <t>PREVENCIÓN Y ATENCIÓN DE LAS ADICCIONES</t>
  </si>
  <si>
    <t>MARAKAME, CECA</t>
  </si>
  <si>
    <t>2.3.4. E 064</t>
  </si>
  <si>
    <t>FORTALECIMIENTO DEL ACCESO Y DE LA CALIDAD DE LA ATENCIÓN DE LA SALUD POBLACIONAL</t>
  </si>
  <si>
    <t>SSN</t>
  </si>
  <si>
    <t>2.4.1  G 065</t>
  </si>
  <si>
    <t>SERVICIOS DE CONCILIACIÓN Y ARBITRAJE MÉDICO</t>
  </si>
  <si>
    <t>CECAMED</t>
  </si>
  <si>
    <t>2.3.4. I 066</t>
  </si>
  <si>
    <t>GERENCIA ESTATAL DE LAS APORTACIONES PARA LOS SERVICIOS DE SALUD</t>
  </si>
  <si>
    <t>2.4.1. E 067</t>
  </si>
  <si>
    <t>FOMENTO DE LA CULTURA FÍSICA Y DEL DEPORTE</t>
  </si>
  <si>
    <t>INCUFID</t>
  </si>
  <si>
    <t>2.4.2. F 069</t>
  </si>
  <si>
    <t>FOMENTO DEL ARTE Y LA CULTURA PARA FORTALECER LA IDENTIDAD Y EL BIENESTAR</t>
  </si>
  <si>
    <t>TP, FESTIVAL CULTURAL AMADO NERVO, CECAN,  COMITÉ ADMISTRADOR DE LA FERIA NACIONAL TEPIC</t>
  </si>
  <si>
    <t>2.4.2. E 070</t>
  </si>
  <si>
    <t>FORTALECIMIENTO E IMPULSO DEL BIENESTAR DE LA JUVENTUD</t>
  </si>
  <si>
    <t>INJUVE</t>
  </si>
  <si>
    <t>2.5.1 E 074</t>
  </si>
  <si>
    <t>GERENCIA PÚBLICA PARA EL ACCESO A UNA EDUCACIÓN BASICA DE CALIDAD  PARA TODOS</t>
  </si>
  <si>
    <t>SE, BECAS EDUCACIÓN BÁSICA, INIFE</t>
  </si>
  <si>
    <t>2.5.1. E 075</t>
  </si>
  <si>
    <t>ACCESO A UNA EDUCACIÓN BASICA PREESCOLAR DE CALIDAD  PARA TODOS</t>
  </si>
  <si>
    <t>SE</t>
  </si>
  <si>
    <t>2.5.1. E 076</t>
  </si>
  <si>
    <t>ACCESO A UNA EDUCACIÓN BASICA PRIMARIA DE CALIDAD PARA TODOS</t>
  </si>
  <si>
    <t>2.5.1. E 077</t>
  </si>
  <si>
    <t>ACCESO A UNA EDUCACIÓN BASICA SECUNDARIA DE CALIDAD  PARA TODOS</t>
  </si>
  <si>
    <t>SE( SISTEMA SUBSIDIO TELESECUNDARIA)</t>
  </si>
  <si>
    <t>E 078</t>
  </si>
  <si>
    <t>ACCESO A UNA EDUCACIÓN BASICA FÍSICA Y ESPECIAL DE CALIDAD PARA TODOS</t>
  </si>
  <si>
    <t>2.5.1. I 079</t>
  </si>
  <si>
    <t>GERENCIA ESTATAL DE LAS APORTACIONES PARA LA NÓMINA EDUCATIVA Y GASTO OPERATIVO</t>
  </si>
  <si>
    <t>SEPEN</t>
  </si>
  <si>
    <t>2.5.2 E 080</t>
  </si>
  <si>
    <t>ACCESO A UNA EDUCACIÓN MEDIA SUPERIOR DE CALIDAD PARA TODOS</t>
  </si>
  <si>
    <t>SE,  CDEEMN, CONALEP,CECYTEN, COBAEN, BECAS EDUCACION SUPERIOR (SE), INIFE</t>
  </si>
  <si>
    <t>2.5.3. E 083</t>
  </si>
  <si>
    <t>ACCESO A UNA EDUCACIÓN SUPERIOR DE CALIDAD PARA TODOS</t>
  </si>
  <si>
    <t>SE, UTC, UTN, UTBB, UTS, PATRONATO PARA ADMINISTAR EL IMPUESTO ESPECIAL DESTINADO A LA UAN, BECAS EDUCACIÓN SUPERIOR,  UPEN, UTM, INIFE</t>
  </si>
  <si>
    <t>2.5.5. I 085</t>
  </si>
  <si>
    <t>FORTALECIMIENTO A LA EDUCACIÓN DE LOS ADULTOS</t>
  </si>
  <si>
    <t>INEA</t>
  </si>
  <si>
    <t>2.5.6. E 086</t>
  </si>
  <si>
    <t>GERENCIA PÚBLICA PARA EL ACCESO A UNA EDUCACIÓN DE CALIDAD PARA TODOS</t>
  </si>
  <si>
    <t>SE, SEPEN</t>
  </si>
  <si>
    <t>2.5.6. B 088</t>
  </si>
  <si>
    <t>FORTALECIMIENTO DE LA INFRAESTRUCTURA EDUCATIVA PARA LA CALIDAD</t>
  </si>
  <si>
    <t xml:space="preserve"> INIFE</t>
  </si>
  <si>
    <t>2.6.3 E 091</t>
  </si>
  <si>
    <t>PROTECCIÓN, EQUIDAD Y JUSTICIA SOCIAL PARA LAS FAMILIAS Y LOS HIJOS</t>
  </si>
  <si>
    <t>DIF, SE</t>
  </si>
  <si>
    <t>2.6.8. S 094</t>
  </si>
  <si>
    <t>ASISTENCIA SOCIAL PARA LOS MAS VULNERABLES</t>
  </si>
  <si>
    <t>DIF</t>
  </si>
  <si>
    <t>2.6.8. E 095</t>
  </si>
  <si>
    <t>ATENCIÓN DE LA SALUD A LA POBLACIÓN MÁS VULNERABLE</t>
  </si>
  <si>
    <t>BP, CREE,  OTROS APOYOS ECONÓMICOS, SUBSIDIOS DIVERSOS Y DONATIVOS, CONVENIO CRUZ ROJA, PREMIOS, RECOMPENSAS Y ESTÍMULOS</t>
  </si>
  <si>
    <t>2.3.1 . E 099</t>
  </si>
  <si>
    <t>GERENCIA ESTATAL DE LA SALUD PARA EL BIENESTAR</t>
  </si>
  <si>
    <t>SSN - INSABI</t>
  </si>
  <si>
    <t>2.3.3. B 130</t>
  </si>
  <si>
    <t>FORTALECIMIENTO DE LA INFRAESTRUCTURA Y EQUIPAMIENTO PARA LA SALUD</t>
  </si>
  <si>
    <t>2.6.8. S 140</t>
  </si>
  <si>
    <t>GERENCIA PÚBLICA PARA EL DESARROLLO, BIENESTAR E IGUALDAD SUSTANTIVA DE LOS MAS VULNERABLES</t>
  </si>
  <si>
    <t>SEBIEN</t>
  </si>
  <si>
    <t>3. Desarrollo Regional Sustentable</t>
  </si>
  <si>
    <t>1.3.3. B 017</t>
  </si>
  <si>
    <t>EJECUCIÓN DE PROYECTOS DE CONSTRUCCION Y PRESERVACION DE ESPACIOS Y EDIFICIOS PUBLICOS</t>
  </si>
  <si>
    <t>1.7.2. E 039</t>
  </si>
  <si>
    <t xml:space="preserve">PROTECCIÓN CIVIL </t>
  </si>
  <si>
    <t>2.1.5. G 052</t>
  </si>
  <si>
    <t>CONSERVACIÓN DE RECURSOS NATURALES PARA UN MEDIO AMBIENTE SOSTENIBLE</t>
  </si>
  <si>
    <t>2.1.6. G 054</t>
  </si>
  <si>
    <t>EVALUACIÓN DE IMPACTO Y RIESGO AMBIENTAL PARA UN MEDIO AMBIENTE SOSTENIBLE</t>
  </si>
  <si>
    <t>2.1.6. G 055</t>
  </si>
  <si>
    <t>VIGILANCIA Y PROTECCIÓN DE LA SOSTENIBILIDAD DEL MEDIO AMBIENTE</t>
  </si>
  <si>
    <t>2.1.6. F 056</t>
  </si>
  <si>
    <t>GERENCIA ESTRATÉGICA DE PRÁCTICAS SOSTENIBLES DEL MANEJO  FORESTAL</t>
  </si>
  <si>
    <t>COFONAY</t>
  </si>
  <si>
    <t>2.2.1. B 057</t>
  </si>
  <si>
    <t>EJECUCIÓN DE PROYECTOS DE INFRAESTRUCTURA PARA LA MOVILIDAD URBANA Y VIAL</t>
  </si>
  <si>
    <t>1.2.2. P 058</t>
  </si>
  <si>
    <t>DESARROLLO URBANO Y ORDENAMIENTO TERRITORIAL</t>
  </si>
  <si>
    <t>2.2.3. E 060</t>
  </si>
  <si>
    <t>FORTALECIMIENTO DEL SISTEMA DE ABASTECIMIENTO DE AGUA POTABLE. ALCANTARILLADO Y SANEAMIENTO</t>
  </si>
  <si>
    <t xml:space="preserve">CEA </t>
  </si>
  <si>
    <t>3.5.1. B 116</t>
  </si>
  <si>
    <t>EJECUCIÓN DE PROYECTOS DE IINFRAESTRUCTURA PARA LA MOVILIDAD CARRETERA</t>
  </si>
  <si>
    <t>4. Competitividad, crecimiento económico y empleo</t>
  </si>
  <si>
    <t>3.1.1. F 101</t>
  </si>
  <si>
    <t>IMPULSO A LA COMPETITIVIDAD ECONÓMICA, PRODUCTIVIDAD PARA EL EMPLEO</t>
  </si>
  <si>
    <t>SEE</t>
  </si>
  <si>
    <t>3.1.2 G 107</t>
  </si>
  <si>
    <t>PROCURACIÓN E IMPARTICIÓN DE JUSTICIA LABORAL</t>
  </si>
  <si>
    <t>SAF, SETRA</t>
  </si>
  <si>
    <t>2.6.8. F 109</t>
  </si>
  <si>
    <t>FORTALECIMIENTO DE LA VINCULACIÓN LABORAL, CAPACITACIÓN Y AL AUTOEMPLEO</t>
  </si>
  <si>
    <t>SEE , ICATEN, SETRA</t>
  </si>
  <si>
    <t>3.2.1. F 110</t>
  </si>
  <si>
    <t>GERENCIA PÚBLICA ESTRATÉGICA PARA LA COMPETITIVIDAD RURAL</t>
  </si>
  <si>
    <t>SEDER</t>
  </si>
  <si>
    <t>3.2.1. F 111</t>
  </si>
  <si>
    <t>FORTALECIMIENTO Y FOMENTO DE LA COMPETITIVIDAD AGRICOLA DIVERSIFICADA</t>
  </si>
  <si>
    <t>3.2.1. F 112</t>
  </si>
  <si>
    <t>FORTALECIMIENTO Y FOMENTO DE LA COMPETITIVIDAD GANADERA</t>
  </si>
  <si>
    <t>3.2.3. F 113</t>
  </si>
  <si>
    <t>FORTALECIMIENTO Y FOMENTO DE LA COMPETITIVIDAD PESQUERA Y ACUÍCOLA</t>
  </si>
  <si>
    <t>3.2.4. F 114</t>
  </si>
  <si>
    <t>FORTALECIMIENTO Y FOMENTODE LA COMPETITIVIDAD DE AGRONEGOCIOS, COMERCIALIZACIÓN E INOCUIDAD</t>
  </si>
  <si>
    <t>3.2.4. F 115</t>
  </si>
  <si>
    <t>DESARROLLO DE LA INFRAESTRUCTURA RURAL E HIDROAGRÍCOLA</t>
  </si>
  <si>
    <t>3.7.1. F 117</t>
  </si>
  <si>
    <t>GERENCIA DEL FOMENTO DE LA DIVERSIFICACION DE LA COMPETITIVIDAD TURISTICA</t>
  </si>
  <si>
    <t>SECTUR</t>
  </si>
  <si>
    <t>3.7.1 F 118</t>
  </si>
  <si>
    <t>IMPULSO A PROYECTOS ESTRATÉGICOS TURISTICOS DIVERSIFICADOS</t>
  </si>
  <si>
    <t>3.7.1. F 119</t>
  </si>
  <si>
    <t>IMPULSO A LA CULTURA TURÍSTICA PARA EL BIENESTAR DE LAS REGIONES</t>
  </si>
  <si>
    <t>3.7.1. F 120</t>
  </si>
  <si>
    <t>PROMOCIÓN Y ASISTENCIA TURÍSTICA NAYARIT HOSPITALARIO</t>
  </si>
  <si>
    <t>SECTUR , FIDEICOMISO DE PROTECCIÓN TURÍSTICA</t>
  </si>
  <si>
    <t>3.8.2. F 122</t>
  </si>
  <si>
    <t>DESARROLLO CIENTÍFICO-TECNOLÓGICO PARA LA INNOVACIÓN Y LA COMPETITIVIDAD</t>
  </si>
  <si>
    <t>COCYTEN</t>
  </si>
  <si>
    <t xml:space="preserve"> Transversales</t>
  </si>
  <si>
    <t>1.1.2. E 009</t>
  </si>
  <si>
    <t>GERENCIA DE POLÍTICAS PÚBLICAS DE DERECHOS HUMANOS</t>
  </si>
  <si>
    <t xml:space="preserve">SGG, CJF, COMISION ESTATAL DE ATENCION INTEGRAL A VÍCTIMAS </t>
  </si>
  <si>
    <t>2.6.8. E 097</t>
  </si>
  <si>
    <t>DERECHOS HUMANOS DE LA MUJER</t>
  </si>
  <si>
    <t>INMUNAY</t>
  </si>
  <si>
    <t>2.6.8. E 092</t>
  </si>
  <si>
    <t>PUEBLOS ORIGINARIOS CON IGUALDAD E INCLUSIÓN</t>
  </si>
  <si>
    <t xml:space="preserve">SGG, APOYO A COMUNIDADES INDÍGENAS </t>
  </si>
  <si>
    <t>1. Fin de la Pobreza</t>
  </si>
  <si>
    <t>2. Hambre Cero</t>
  </si>
  <si>
    <t>3. Salud y bienestar</t>
  </si>
  <si>
    <t>4. Educación de Calidad</t>
  </si>
  <si>
    <t>5. Igualdad de Género</t>
  </si>
  <si>
    <t>6. Agua Limpia y Saneamiento</t>
  </si>
  <si>
    <t>7. Energia Asequible y No Contaminante</t>
  </si>
  <si>
    <t>8. Trabajo Decente y Crecimiento Económico</t>
  </si>
  <si>
    <t>9. Industria, Innovación e Infraestructura</t>
  </si>
  <si>
    <t>10. Reducción de las Desigualdades</t>
  </si>
  <si>
    <t>11. Ciudades y Comunidades Sostenibles</t>
  </si>
  <si>
    <t>12. Producción y Consumo Responsables</t>
  </si>
  <si>
    <t>13. Acción Por el Clima</t>
  </si>
  <si>
    <t>14. Vida Submarina</t>
  </si>
  <si>
    <t>15. Vida de Ecosistemas Terrestres</t>
  </si>
  <si>
    <t>16. Paz, Justicia e Instituciones Sólidas</t>
  </si>
  <si>
    <t>17. Alianza para Lograr los Objetivos</t>
  </si>
  <si>
    <t>Se anotará en estos campos, la clave y el nombre del Eje Rector y del Eje General del Plan Estatal de Desarrollo (PED) 2021-2027, a los cuales se vincula la obra o acción propuesta, conforme al Catálogo adjunto.</t>
  </si>
  <si>
    <t>Se alineará la obra o acción, al Programa presupuestal (Pp) incluido en el PROYECTO DE PROPUESTA DE INVERSIÓN PARA EL PRESUPUESTO DE EGRESOS  2022 que fue remitido por su institución a la SDS a través del SIMON, anotando en estos campos, la clave y denominación (o nombre) del Programa presupuestal (Pp).</t>
  </si>
  <si>
    <t>Se anotará la cantidad de jornales programados a ejecutar con el proyecto.</t>
  </si>
  <si>
    <t>Se alineará la obra o acción al "Proyecto" presupuestal definido e incluido en el PROYECTO DE PROPUESTA DE INVERSIÓN PARA EL PRESUPUESTO DE EGRESOS  2022 que fue capturado y remitida por su institución a la SDS a través del SIMON. Anotando en estos campos, la clave y denominación (o nombre) del Proyecto presupuestal.</t>
  </si>
  <si>
    <t>Se vinculará la obra o acción propuesta con los Objetivos de Desarrollo Sustentable (ODS)  del PNUD (ONU), anotando en este campo, el número y nombre del ODS que corresponda, conforme al catálogo adjunto.</t>
  </si>
  <si>
    <t>PROGRAMA PRESUPUESTAL  (Pp)</t>
  </si>
  <si>
    <t>Programas Presupuestales (Pp) para el Presupuesto de Egresos 2022</t>
  </si>
  <si>
    <t>7)</t>
  </si>
  <si>
    <t>11)</t>
  </si>
  <si>
    <t>PROGRAMA PRESUPUESTAL
(6)</t>
  </si>
  <si>
    <t>DENOMINACION</t>
  </si>
  <si>
    <t>PROYECTO PRESUPUESTAL
(7)</t>
  </si>
  <si>
    <t>DESCRIPCION DE LA OBRA Y/O ACCION
(8)</t>
  </si>
  <si>
    <t>TIPO DE 
OBRA 
(9)</t>
  </si>
  <si>
    <t>PRIO
RI
DAD
(10)</t>
  </si>
  <si>
    <t>MONTOS POR FUENTE DE FINANCIAMIENTO 
 (11)</t>
  </si>
  <si>
    <t>CAPACIDAD   
(12)</t>
  </si>
  <si>
    <t>BENEF.  
 (13</t>
  </si>
  <si>
    <t>JOR
NA
LES
(14)</t>
  </si>
  <si>
    <t>PED  2021-2027</t>
  </si>
  <si>
    <t xml:space="preserve">EJE RECTOR </t>
  </si>
  <si>
    <t>EJE GENERAL</t>
  </si>
  <si>
    <t>ALINEACION A LOS OBJETIVOS DEL DESARROLLO SOSTENIBLE
(16)</t>
  </si>
  <si>
    <t>ALINEACION PLANEACION
 (15)</t>
  </si>
  <si>
    <t>NOMBRE Y FIRMA DEL TITULAR DE LA INSTITUCIÓN</t>
  </si>
  <si>
    <t xml:space="preserve"> PROPUESTA DE INVERSION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</si>
</sst>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7" x14ac:knownFonts="1">
    <font>
      <sz val="10"/>
      <name val="Arial"/>
    </font>
    <font>
      <sz val="11"/>
      <color theme="1"/>
      <name val="Calibri"/>
      <family val="2"/>
      <scheme val="minor"/>
    </font>
    <font>
      <b/>
      <i/>
      <sz val="2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sz val="12"/>
      <name val="Arial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8"/>
      <color theme="0"/>
      <name val="Calibri"/>
      <family val="2"/>
    </font>
    <font>
      <b/>
      <sz val="11"/>
      <color theme="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  <scheme val="minor"/>
    </font>
    <font>
      <sz val="18"/>
      <color theme="0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24"/>
      <name val="Calibri"/>
      <family val="2"/>
      <scheme val="minor"/>
    </font>
    <font>
      <b/>
      <sz val="12"/>
      <color rgb="FF000000"/>
      <name val="Arial"/>
      <family val="2"/>
    </font>
    <font>
      <b/>
      <sz val="16"/>
      <color theme="0"/>
      <name val="Calibri"/>
      <family val="2"/>
      <scheme val="minor"/>
    </font>
    <font>
      <sz val="9"/>
      <color rgb="FF000000"/>
      <name val="Arial"/>
      <family val="2"/>
    </font>
    <font>
      <sz val="9"/>
      <name val="Arial"/>
      <family val="2"/>
    </font>
    <font>
      <b/>
      <sz val="12"/>
      <color rgb="FFC00000"/>
      <name val="Arial"/>
      <family val="2"/>
    </font>
    <font>
      <b/>
      <sz val="12"/>
      <color rgb="FFFF0000"/>
      <name val="Arial"/>
      <family val="2"/>
    </font>
    <font>
      <b/>
      <sz val="14"/>
      <color theme="0"/>
      <name val="Calibri"/>
      <family val="2"/>
      <scheme val="minor"/>
    </font>
    <font>
      <b/>
      <i/>
      <sz val="20"/>
      <color theme="1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 tint="-4.9989318521683403E-2"/>
      <name val="Arial"/>
      <family val="2"/>
    </font>
    <font>
      <b/>
      <sz val="10"/>
      <color theme="0" tint="-4.9989318521683403E-2"/>
      <name val="Arial"/>
      <family val="2"/>
    </font>
    <font>
      <b/>
      <sz val="14"/>
      <color theme="0" tint="-4.9989318521683403E-2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b/>
      <sz val="11"/>
      <color theme="0" tint="-4.9989318521683403E-2"/>
      <name val="Arial"/>
      <family val="2"/>
    </font>
    <font>
      <b/>
      <sz val="24"/>
      <color theme="0" tint="-4.9989318521683403E-2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4D4D4D"/>
        <bgColor indexed="64"/>
      </patternFill>
    </fill>
    <fill>
      <patternFill patternType="solid">
        <fgColor rgb="FF7A5E98"/>
        <bgColor rgb="FF7F7F7F"/>
      </patternFill>
    </fill>
    <fill>
      <patternFill patternType="solid">
        <fgColor rgb="FFEFD9F3"/>
        <bgColor indexed="64"/>
      </patternFill>
    </fill>
    <fill>
      <patternFill patternType="solid">
        <fgColor rgb="FF00B0F0"/>
        <bgColor rgb="FF7F7F7F"/>
      </patternFill>
    </fill>
    <fill>
      <patternFill patternType="solid">
        <fgColor rgb="FFCCECFF"/>
        <bgColor indexed="64"/>
      </patternFill>
    </fill>
    <fill>
      <patternFill patternType="solid">
        <fgColor rgb="FF31B165"/>
        <bgColor rgb="FF7F7F7F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6600"/>
        <bgColor rgb="FF7F7F7F"/>
      </patternFill>
    </fill>
    <fill>
      <patternFill patternType="solid">
        <fgColor rgb="FFFFE7E7"/>
        <bgColor indexed="64"/>
      </patternFill>
    </fill>
    <fill>
      <patternFill patternType="solid">
        <fgColor rgb="FFFF7171"/>
        <bgColor rgb="FF7F7F7F"/>
      </patternFill>
    </fill>
    <fill>
      <patternFill patternType="solid">
        <fgColor rgb="FFFF717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3A195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5000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 style="medium">
        <color rgb="FF757171"/>
      </right>
      <top style="medium">
        <color rgb="FF757171"/>
      </top>
      <bottom/>
      <diagonal/>
    </border>
    <border>
      <left style="medium">
        <color rgb="FF757171"/>
      </left>
      <right style="medium">
        <color rgb="FF757171"/>
      </right>
      <top style="medium">
        <color rgb="FF757171"/>
      </top>
      <bottom/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rgb="FFA5A5A5"/>
      </left>
      <right/>
      <top style="thin">
        <color theme="2" tint="-0.499984740745262"/>
      </top>
      <bottom style="thin">
        <color rgb="FFA5A5A5"/>
      </bottom>
      <diagonal/>
    </border>
    <border>
      <left/>
      <right/>
      <top style="thin">
        <color theme="2" tint="-0.499984740745262"/>
      </top>
      <bottom style="thin">
        <color rgb="FFA5A5A5"/>
      </bottom>
      <diagonal/>
    </border>
    <border>
      <left/>
      <right style="thin">
        <color rgb="FFA5A5A5"/>
      </right>
      <top style="thin">
        <color theme="2" tint="-0.499984740745262"/>
      </top>
      <bottom style="thin">
        <color rgb="FFA5A5A5"/>
      </bottom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/>
      <top style="thin">
        <color rgb="FFA5A5A5"/>
      </top>
      <bottom/>
      <diagonal/>
    </border>
    <border>
      <left/>
      <right/>
      <top style="thin">
        <color rgb="FFA5A5A5"/>
      </top>
      <bottom/>
      <diagonal/>
    </border>
    <border>
      <left/>
      <right style="medium">
        <color rgb="FFA5A5A5"/>
      </right>
      <top style="thin">
        <color rgb="FFA5A5A5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1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49" fontId="0" fillId="0" borderId="3" xfId="0" applyNumberFormat="1" applyBorder="1"/>
    <xf numFmtId="49" fontId="0" fillId="0" borderId="4" xfId="0" applyNumberFormat="1" applyBorder="1"/>
    <xf numFmtId="49" fontId="0" fillId="0" borderId="4" xfId="0" applyNumberForma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164" fontId="0" fillId="0" borderId="0" xfId="0" applyNumberForma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6" fillId="0" borderId="4" xfId="0" applyFont="1" applyBorder="1" applyAlignment="1">
      <alignment horizontal="right"/>
    </xf>
    <xf numFmtId="49" fontId="0" fillId="0" borderId="5" xfId="0" applyNumberFormat="1" applyBorder="1"/>
    <xf numFmtId="0" fontId="2" fillId="0" borderId="0" xfId="0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0" fillId="0" borderId="9" xfId="0" applyNumberFormat="1" applyBorder="1"/>
    <xf numFmtId="0" fontId="10" fillId="0" borderId="2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1" fillId="3" borderId="19" xfId="1" applyFont="1" applyFill="1" applyBorder="1" applyAlignment="1">
      <alignment horizontal="center" vertical="center" wrapText="1"/>
    </xf>
    <xf numFmtId="0" fontId="14" fillId="3" borderId="20" xfId="1" applyFont="1" applyFill="1" applyBorder="1" applyAlignment="1">
      <alignment horizontal="center" vertical="center" wrapText="1"/>
    </xf>
    <xf numFmtId="0" fontId="14" fillId="3" borderId="21" xfId="1" applyFont="1" applyFill="1" applyBorder="1" applyAlignment="1">
      <alignment vertical="center" wrapText="1"/>
    </xf>
    <xf numFmtId="0" fontId="15" fillId="3" borderId="21" xfId="1" applyFont="1" applyFill="1" applyBorder="1" applyAlignment="1">
      <alignment horizontal="right" vertical="center" wrapText="1"/>
    </xf>
    <xf numFmtId="0" fontId="16" fillId="0" borderId="0" xfId="1" applyFont="1" applyAlignment="1">
      <alignment horizontal="left" vertical="center" wrapText="1"/>
    </xf>
    <xf numFmtId="0" fontId="17" fillId="0" borderId="0" xfId="1" applyFont="1" applyAlignment="1">
      <alignment horizontal="left" vertical="center" wrapText="1"/>
    </xf>
    <xf numFmtId="0" fontId="18" fillId="4" borderId="19" xfId="1" applyFont="1" applyFill="1" applyBorder="1" applyAlignment="1">
      <alignment horizontal="left" vertical="center" wrapText="1"/>
    </xf>
    <xf numFmtId="0" fontId="11" fillId="0" borderId="0" xfId="1" applyFont="1" applyAlignment="1">
      <alignment horizontal="left" vertical="center"/>
    </xf>
    <xf numFmtId="0" fontId="20" fillId="5" borderId="19" xfId="1" applyFont="1" applyFill="1" applyBorder="1" applyAlignment="1">
      <alignment horizontal="left" vertical="center" wrapText="1"/>
    </xf>
    <xf numFmtId="0" fontId="21" fillId="5" borderId="19" xfId="1" applyFont="1" applyFill="1" applyBorder="1" applyAlignment="1">
      <alignment horizontal="right" vertical="center" wrapText="1"/>
    </xf>
    <xf numFmtId="0" fontId="22" fillId="0" borderId="0" xfId="1" applyFont="1" applyAlignment="1">
      <alignment horizontal="left" vertical="center"/>
    </xf>
    <xf numFmtId="0" fontId="23" fillId="4" borderId="19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left" vertical="center"/>
    </xf>
    <xf numFmtId="0" fontId="13" fillId="0" borderId="0" xfId="1" applyFont="1" applyAlignment="1">
      <alignment horizontal="left" vertical="center"/>
    </xf>
    <xf numFmtId="0" fontId="18" fillId="6" borderId="19" xfId="1" applyFont="1" applyFill="1" applyBorder="1" applyAlignment="1">
      <alignment horizontal="left" vertical="center" wrapText="1"/>
    </xf>
    <xf numFmtId="0" fontId="23" fillId="6" borderId="19" xfId="1" applyFont="1" applyFill="1" applyBorder="1" applyAlignment="1">
      <alignment horizontal="left" vertical="center" wrapText="1"/>
    </xf>
    <xf numFmtId="0" fontId="24" fillId="7" borderId="19" xfId="1" applyFont="1" applyFill="1" applyBorder="1" applyAlignment="1">
      <alignment horizontal="left" vertical="center" wrapText="1"/>
    </xf>
    <xf numFmtId="0" fontId="25" fillId="7" borderId="19" xfId="1" applyFont="1" applyFill="1" applyBorder="1" applyAlignment="1">
      <alignment horizontal="right" vertical="center" wrapText="1"/>
    </xf>
    <xf numFmtId="0" fontId="18" fillId="8" borderId="19" xfId="1" applyFont="1" applyFill="1" applyBorder="1" applyAlignment="1">
      <alignment horizontal="left" vertical="center" wrapText="1"/>
    </xf>
    <xf numFmtId="0" fontId="23" fillId="8" borderId="19" xfId="1" applyFont="1" applyFill="1" applyBorder="1" applyAlignment="1">
      <alignment horizontal="left" vertical="center" wrapText="1"/>
    </xf>
    <xf numFmtId="0" fontId="20" fillId="9" borderId="19" xfId="1" applyFont="1" applyFill="1" applyBorder="1" applyAlignment="1">
      <alignment horizontal="left" vertical="center" wrapText="1"/>
    </xf>
    <xf numFmtId="0" fontId="21" fillId="9" borderId="19" xfId="1" applyFont="1" applyFill="1" applyBorder="1" applyAlignment="1">
      <alignment horizontal="right" vertical="center" wrapText="1"/>
    </xf>
    <xf numFmtId="0" fontId="18" fillId="10" borderId="19" xfId="1" applyFont="1" applyFill="1" applyBorder="1" applyAlignment="1">
      <alignment horizontal="left" vertical="center" wrapText="1"/>
    </xf>
    <xf numFmtId="0" fontId="23" fillId="10" borderId="19" xfId="1" applyFont="1" applyFill="1" applyBorder="1" applyAlignment="1">
      <alignment horizontal="left" vertical="center" wrapText="1"/>
    </xf>
    <xf numFmtId="0" fontId="24" fillId="11" borderId="19" xfId="1" applyFont="1" applyFill="1" applyBorder="1" applyAlignment="1">
      <alignment horizontal="left" vertical="center" wrapText="1"/>
    </xf>
    <xf numFmtId="0" fontId="25" fillId="11" borderId="19" xfId="1" applyFont="1" applyFill="1" applyBorder="1" applyAlignment="1">
      <alignment horizontal="right" vertical="center" wrapText="1"/>
    </xf>
    <xf numFmtId="0" fontId="18" fillId="12" borderId="22" xfId="1" applyFont="1" applyFill="1" applyBorder="1" applyAlignment="1">
      <alignment horizontal="left" vertical="center" wrapText="1"/>
    </xf>
    <xf numFmtId="0" fontId="26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25" fillId="0" borderId="0" xfId="1" applyFont="1" applyAlignment="1">
      <alignment horizontal="right" vertical="center"/>
    </xf>
    <xf numFmtId="0" fontId="1" fillId="0" borderId="0" xfId="1"/>
    <xf numFmtId="0" fontId="27" fillId="0" borderId="2" xfId="1" applyFont="1" applyBorder="1" applyAlignment="1">
      <alignment wrapText="1"/>
    </xf>
    <xf numFmtId="0" fontId="1" fillId="0" borderId="0" xfId="1" applyAlignment="1">
      <alignment horizontal="center"/>
    </xf>
    <xf numFmtId="0" fontId="1" fillId="0" borderId="0" xfId="1" applyAlignment="1">
      <alignment wrapText="1"/>
    </xf>
    <xf numFmtId="0" fontId="28" fillId="0" borderId="0" xfId="1" applyFont="1" applyAlignment="1">
      <alignment horizontal="center" vertical="center" wrapText="1"/>
    </xf>
    <xf numFmtId="0" fontId="29" fillId="0" borderId="0" xfId="1" applyFont="1" applyAlignment="1">
      <alignment horizontal="center" vertical="center" wrapText="1"/>
    </xf>
    <xf numFmtId="0" fontId="30" fillId="0" borderId="0" xfId="1" applyFont="1" applyAlignment="1">
      <alignment horizontal="center" vertical="center" wrapText="1"/>
    </xf>
    <xf numFmtId="0" fontId="1" fillId="0" borderId="12" xfId="1" applyBorder="1"/>
    <xf numFmtId="0" fontId="31" fillId="0" borderId="35" xfId="1" applyFont="1" applyBorder="1" applyAlignment="1">
      <alignment horizontal="center" vertical="center" wrapText="1" readingOrder="1"/>
    </xf>
    <xf numFmtId="0" fontId="33" fillId="0" borderId="35" xfId="1" applyFont="1" applyBorder="1" applyAlignment="1">
      <alignment horizontal="left" vertical="center" wrapText="1" readingOrder="1"/>
    </xf>
    <xf numFmtId="0" fontId="31" fillId="0" borderId="37" xfId="1" applyFont="1" applyBorder="1" applyAlignment="1">
      <alignment horizontal="center" vertical="center" wrapText="1" readingOrder="1"/>
    </xf>
    <xf numFmtId="0" fontId="33" fillId="0" borderId="2" xfId="1" applyFont="1" applyBorder="1" applyAlignment="1">
      <alignment horizontal="center" vertical="center" wrapText="1" readingOrder="1"/>
    </xf>
    <xf numFmtId="0" fontId="33" fillId="0" borderId="2" xfId="1" applyFont="1" applyBorder="1" applyAlignment="1">
      <alignment horizontal="left" vertical="center" wrapText="1" readingOrder="1"/>
    </xf>
    <xf numFmtId="0" fontId="31" fillId="0" borderId="2" xfId="1" applyFont="1" applyBorder="1" applyAlignment="1">
      <alignment horizontal="center" vertical="center" wrapText="1" readingOrder="1"/>
    </xf>
    <xf numFmtId="0" fontId="33" fillId="0" borderId="37" xfId="1" applyFont="1" applyBorder="1" applyAlignment="1">
      <alignment horizontal="left" vertical="center" wrapText="1" readingOrder="1"/>
    </xf>
    <xf numFmtId="0" fontId="36" fillId="0" borderId="2" xfId="1" applyFont="1" applyBorder="1" applyAlignment="1">
      <alignment horizontal="center" vertical="center" wrapText="1" readingOrder="1"/>
    </xf>
    <xf numFmtId="0" fontId="31" fillId="14" borderId="2" xfId="1" applyFont="1" applyFill="1" applyBorder="1" applyAlignment="1">
      <alignment horizontal="center" vertical="center" wrapText="1" readingOrder="1"/>
    </xf>
    <xf numFmtId="0" fontId="31" fillId="0" borderId="38" xfId="1" applyFont="1" applyBorder="1" applyAlignment="1">
      <alignment horizontal="center" vertical="center" wrapText="1" readingOrder="1"/>
    </xf>
    <xf numFmtId="0" fontId="1" fillId="0" borderId="39" xfId="1" applyBorder="1"/>
    <xf numFmtId="0" fontId="31" fillId="0" borderId="40" xfId="1" applyFont="1" applyBorder="1" applyAlignment="1">
      <alignment horizontal="center" vertical="center" wrapText="1" readingOrder="1"/>
    </xf>
    <xf numFmtId="0" fontId="31" fillId="14" borderId="37" xfId="1" applyFont="1" applyFill="1" applyBorder="1" applyAlignment="1">
      <alignment horizontal="center" vertical="center" wrapText="1" readingOrder="1"/>
    </xf>
    <xf numFmtId="0" fontId="4" fillId="0" borderId="38" xfId="1" applyFont="1" applyBorder="1" applyAlignment="1">
      <alignment horizontal="center" vertical="center" wrapText="1" readingOrder="1"/>
    </xf>
    <xf numFmtId="0" fontId="25" fillId="0" borderId="39" xfId="1" applyFont="1" applyBorder="1"/>
    <xf numFmtId="0" fontId="35" fillId="0" borderId="2" xfId="1" applyFont="1" applyBorder="1" applyAlignment="1">
      <alignment horizontal="center" vertical="center" wrapText="1" readingOrder="1"/>
    </xf>
    <xf numFmtId="0" fontId="25" fillId="0" borderId="0" xfId="1" applyFont="1"/>
    <xf numFmtId="0" fontId="31" fillId="0" borderId="41" xfId="1" applyFont="1" applyBorder="1" applyAlignment="1">
      <alignment horizontal="center" vertical="center" wrapText="1" readingOrder="1"/>
    </xf>
    <xf numFmtId="0" fontId="31" fillId="0" borderId="43" xfId="1" applyFont="1" applyBorder="1" applyAlignment="1">
      <alignment horizontal="center" vertical="center" wrapText="1" readingOrder="1"/>
    </xf>
    <xf numFmtId="0" fontId="31" fillId="0" borderId="44" xfId="1" applyFont="1" applyBorder="1" applyAlignment="1">
      <alignment horizontal="center" vertical="center" wrapText="1" readingOrder="1"/>
    </xf>
    <xf numFmtId="0" fontId="31" fillId="0" borderId="45" xfId="1" applyFont="1" applyBorder="1" applyAlignment="1">
      <alignment horizontal="center" vertical="center" wrapText="1" readingOrder="1"/>
    </xf>
    <xf numFmtId="0" fontId="31" fillId="14" borderId="43" xfId="1" applyFont="1" applyFill="1" applyBorder="1" applyAlignment="1">
      <alignment horizontal="center" vertical="center" wrapText="1" readingOrder="1"/>
    </xf>
    <xf numFmtId="0" fontId="4" fillId="0" borderId="44" xfId="1" applyFont="1" applyBorder="1" applyAlignment="1">
      <alignment horizontal="center" vertical="center" wrapText="1" readingOrder="1"/>
    </xf>
    <xf numFmtId="0" fontId="34" fillId="0" borderId="2" xfId="1" applyFont="1" applyBorder="1" applyAlignment="1">
      <alignment horizontal="left" vertical="center" wrapText="1" readingOrder="1"/>
    </xf>
    <xf numFmtId="0" fontId="4" fillId="0" borderId="2" xfId="1" applyFont="1" applyBorder="1" applyAlignment="1">
      <alignment horizontal="center" vertical="center" wrapText="1" readingOrder="1"/>
    </xf>
    <xf numFmtId="0" fontId="7" fillId="2" borderId="7" xfId="0" applyFont="1" applyFill="1" applyBorder="1" applyAlignment="1">
      <alignment horizontal="center" vertical="center" wrapText="1"/>
    </xf>
    <xf numFmtId="0" fontId="0" fillId="14" borderId="0" xfId="0" applyFill="1" applyAlignment="1">
      <alignment vertical="center"/>
    </xf>
    <xf numFmtId="49" fontId="4" fillId="0" borderId="0" xfId="0" applyNumberFormat="1" applyFont="1" applyAlignment="1">
      <alignment horizontal="left" indent="3"/>
    </xf>
    <xf numFmtId="49" fontId="4" fillId="0" borderId="1" xfId="0" applyNumberFormat="1" applyFont="1" applyBorder="1"/>
    <xf numFmtId="0" fontId="42" fillId="22" borderId="2" xfId="0" applyFont="1" applyFill="1" applyBorder="1" applyAlignment="1">
      <alignment horizontal="center" vertical="center"/>
    </xf>
    <xf numFmtId="0" fontId="42" fillId="22" borderId="4" xfId="0" applyFont="1" applyFill="1" applyBorder="1" applyAlignment="1">
      <alignment horizontal="center" vertical="center"/>
    </xf>
    <xf numFmtId="0" fontId="44" fillId="22" borderId="2" xfId="1" applyFont="1" applyFill="1" applyBorder="1" applyAlignment="1">
      <alignment horizontal="center" vertical="center"/>
    </xf>
    <xf numFmtId="0" fontId="44" fillId="22" borderId="2" xfId="1" applyFont="1" applyFill="1" applyBorder="1" applyAlignment="1">
      <alignment vertical="center" wrapText="1"/>
    </xf>
    <xf numFmtId="0" fontId="41" fillId="22" borderId="2" xfId="1" applyFont="1" applyFill="1" applyBorder="1" applyAlignment="1">
      <alignment horizontal="center" vertical="center" wrapText="1"/>
    </xf>
    <xf numFmtId="0" fontId="42" fillId="22" borderId="2" xfId="1" applyFont="1" applyFill="1" applyBorder="1" applyAlignment="1">
      <alignment horizontal="center" vertical="center" wrapText="1"/>
    </xf>
    <xf numFmtId="0" fontId="39" fillId="21" borderId="0" xfId="0" applyFont="1" applyFill="1" applyAlignment="1">
      <alignment horizontal="center"/>
    </xf>
    <xf numFmtId="0" fontId="38" fillId="0" borderId="0" xfId="0" applyFont="1" applyAlignment="1">
      <alignment horizont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40" fillId="21" borderId="0" xfId="0" applyFont="1" applyFill="1" applyAlignment="1">
      <alignment horizontal="center"/>
    </xf>
    <xf numFmtId="49" fontId="7" fillId="2" borderId="18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49" fontId="7" fillId="2" borderId="47" xfId="0" applyNumberFormat="1" applyFont="1" applyFill="1" applyBorder="1" applyAlignment="1">
      <alignment horizontal="center" vertical="center" wrapText="1"/>
    </xf>
    <xf numFmtId="49" fontId="7" fillId="2" borderId="49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7" xfId="0" applyFont="1" applyFill="1" applyBorder="1" applyAlignment="1">
      <alignment horizontal="center" vertical="center" wrapText="1"/>
    </xf>
    <xf numFmtId="0" fontId="7" fillId="2" borderId="49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47" xfId="0" applyFont="1" applyFill="1" applyBorder="1" applyAlignment="1">
      <alignment horizontal="center" vertical="center"/>
    </xf>
    <xf numFmtId="0" fontId="7" fillId="2" borderId="49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7" fillId="0" borderId="48" xfId="0" applyFont="1" applyBorder="1" applyAlignment="1">
      <alignment horizontal="center"/>
    </xf>
    <xf numFmtId="0" fontId="4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46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1" fillId="21" borderId="0" xfId="0" applyFont="1" applyFill="1" applyAlignment="1">
      <alignment horizontal="center"/>
    </xf>
    <xf numFmtId="0" fontId="14" fillId="13" borderId="32" xfId="1" applyFont="1" applyFill="1" applyBorder="1" applyAlignment="1">
      <alignment horizontal="left" vertical="center" wrapText="1"/>
    </xf>
    <xf numFmtId="0" fontId="14" fillId="13" borderId="33" xfId="1" applyFont="1" applyFill="1" applyBorder="1" applyAlignment="1">
      <alignment horizontal="left" vertical="center" wrapText="1"/>
    </xf>
    <xf numFmtId="0" fontId="14" fillId="13" borderId="34" xfId="1" applyFont="1" applyFill="1" applyBorder="1" applyAlignment="1">
      <alignment horizontal="left" vertical="center" wrapText="1"/>
    </xf>
    <xf numFmtId="0" fontId="19" fillId="4" borderId="23" xfId="1" applyFont="1" applyFill="1" applyBorder="1" applyAlignment="1">
      <alignment horizontal="left" vertical="center" wrapText="1"/>
    </xf>
    <xf numFmtId="0" fontId="19" fillId="4" borderId="24" xfId="1" applyFont="1" applyFill="1" applyBorder="1" applyAlignment="1">
      <alignment horizontal="left" vertical="center" wrapText="1"/>
    </xf>
    <xf numFmtId="0" fontId="19" fillId="4" borderId="25" xfId="1" applyFont="1" applyFill="1" applyBorder="1" applyAlignment="1">
      <alignment horizontal="left" vertical="center" wrapText="1"/>
    </xf>
    <xf numFmtId="0" fontId="19" fillId="6" borderId="23" xfId="1" applyFont="1" applyFill="1" applyBorder="1" applyAlignment="1">
      <alignment horizontal="left" vertical="center" wrapText="1"/>
    </xf>
    <xf numFmtId="0" fontId="19" fillId="6" borderId="24" xfId="1" applyFont="1" applyFill="1" applyBorder="1" applyAlignment="1">
      <alignment horizontal="left" vertical="center" wrapText="1"/>
    </xf>
    <xf numFmtId="0" fontId="19" fillId="6" borderId="25" xfId="1" applyFont="1" applyFill="1" applyBorder="1" applyAlignment="1">
      <alignment horizontal="left" vertical="center" wrapText="1"/>
    </xf>
    <xf numFmtId="0" fontId="19" fillId="8" borderId="23" xfId="1" applyFont="1" applyFill="1" applyBorder="1" applyAlignment="1">
      <alignment horizontal="left" vertical="center" wrapText="1"/>
    </xf>
    <xf numFmtId="0" fontId="19" fillId="8" borderId="24" xfId="1" applyFont="1" applyFill="1" applyBorder="1" applyAlignment="1">
      <alignment horizontal="left" vertical="center" wrapText="1"/>
    </xf>
    <xf numFmtId="0" fontId="19" fillId="8" borderId="25" xfId="1" applyFont="1" applyFill="1" applyBorder="1" applyAlignment="1">
      <alignment horizontal="left" vertical="center" wrapText="1"/>
    </xf>
    <xf numFmtId="0" fontId="19" fillId="10" borderId="23" xfId="1" applyFont="1" applyFill="1" applyBorder="1" applyAlignment="1">
      <alignment horizontal="left" vertical="center" wrapText="1"/>
    </xf>
    <xf numFmtId="0" fontId="19" fillId="10" borderId="24" xfId="1" applyFont="1" applyFill="1" applyBorder="1" applyAlignment="1">
      <alignment horizontal="left" vertical="center" wrapText="1"/>
    </xf>
    <xf numFmtId="0" fontId="19" fillId="10" borderId="25" xfId="1" applyFont="1" applyFill="1" applyBorder="1" applyAlignment="1">
      <alignment horizontal="left" vertical="center" wrapText="1"/>
    </xf>
    <xf numFmtId="0" fontId="19" fillId="12" borderId="26" xfId="1" applyFont="1" applyFill="1" applyBorder="1" applyAlignment="1">
      <alignment horizontal="left" vertical="center" wrapText="1"/>
    </xf>
    <xf numFmtId="0" fontId="19" fillId="12" borderId="27" xfId="1" applyFont="1" applyFill="1" applyBorder="1" applyAlignment="1">
      <alignment horizontal="left" vertical="center" wrapText="1"/>
    </xf>
    <xf numFmtId="0" fontId="19" fillId="12" borderId="28" xfId="1" applyFont="1" applyFill="1" applyBorder="1" applyAlignment="1">
      <alignment horizontal="left" vertical="center" wrapText="1"/>
    </xf>
    <xf numFmtId="0" fontId="19" fillId="12" borderId="29" xfId="1" applyFont="1" applyFill="1" applyBorder="1" applyAlignment="1">
      <alignment horizontal="left" vertical="center" wrapText="1"/>
    </xf>
    <xf numFmtId="0" fontId="19" fillId="12" borderId="30" xfId="1" applyFont="1" applyFill="1" applyBorder="1" applyAlignment="1">
      <alignment horizontal="left" vertical="center" wrapText="1"/>
    </xf>
    <xf numFmtId="0" fontId="19" fillId="12" borderId="31" xfId="1" applyFont="1" applyFill="1" applyBorder="1" applyAlignment="1">
      <alignment horizontal="left" vertical="center" wrapText="1"/>
    </xf>
    <xf numFmtId="0" fontId="43" fillId="21" borderId="0" xfId="1" applyFont="1" applyFill="1" applyAlignment="1">
      <alignment horizontal="center" vertical="center" wrapText="1"/>
    </xf>
    <xf numFmtId="0" fontId="32" fillId="19" borderId="2" xfId="1" applyFont="1" applyFill="1" applyBorder="1" applyAlignment="1">
      <alignment horizontal="center" vertical="center" wrapText="1"/>
    </xf>
    <xf numFmtId="0" fontId="37" fillId="20" borderId="2" xfId="1" applyFont="1" applyFill="1" applyBorder="1" applyAlignment="1">
      <alignment horizontal="center" vertical="center"/>
    </xf>
    <xf numFmtId="0" fontId="32" fillId="16" borderId="2" xfId="1" applyFont="1" applyFill="1" applyBorder="1" applyAlignment="1">
      <alignment horizontal="center" vertical="center" wrapText="1"/>
    </xf>
    <xf numFmtId="0" fontId="32" fillId="17" borderId="2" xfId="1" applyFont="1" applyFill="1" applyBorder="1" applyAlignment="1">
      <alignment horizontal="center" vertical="center" wrapText="1"/>
    </xf>
    <xf numFmtId="0" fontId="37" fillId="18" borderId="2" xfId="1" applyFont="1" applyFill="1" applyBorder="1" applyAlignment="1">
      <alignment horizontal="center" vertical="center" wrapText="1"/>
    </xf>
    <xf numFmtId="0" fontId="31" fillId="15" borderId="35" xfId="1" applyFont="1" applyFill="1" applyBorder="1" applyAlignment="1">
      <alignment horizontal="center" vertical="center" wrapText="1" readingOrder="1"/>
    </xf>
    <xf numFmtId="0" fontId="31" fillId="15" borderId="36" xfId="1" applyFont="1" applyFill="1" applyBorder="1" applyAlignment="1">
      <alignment horizontal="center" vertical="center" wrapText="1" readingOrder="1"/>
    </xf>
    <xf numFmtId="0" fontId="46" fillId="21" borderId="0" xfId="1" applyFont="1" applyFill="1" applyAlignment="1">
      <alignment horizontal="center" vertical="center" wrapText="1"/>
    </xf>
    <xf numFmtId="0" fontId="41" fillId="22" borderId="2" xfId="1" applyFont="1" applyFill="1" applyBorder="1" applyAlignment="1">
      <alignment horizontal="center" vertical="center" wrapText="1" readingOrder="1"/>
    </xf>
    <xf numFmtId="0" fontId="45" fillId="22" borderId="2" xfId="1" applyFont="1" applyFill="1" applyBorder="1" applyAlignment="1">
      <alignment horizontal="center" vertical="center" wrapText="1" readingOrder="1"/>
    </xf>
    <xf numFmtId="0" fontId="31" fillId="15" borderId="41" xfId="1" applyFont="1" applyFill="1" applyBorder="1" applyAlignment="1">
      <alignment horizontal="center" vertical="center" wrapText="1"/>
    </xf>
    <xf numFmtId="0" fontId="31" fillId="15" borderId="42" xfId="1" applyFont="1" applyFill="1" applyBorder="1" applyAlignment="1">
      <alignment horizontal="center" vertical="center" wrapText="1"/>
    </xf>
    <xf numFmtId="0" fontId="31" fillId="15" borderId="35" xfId="1" applyFont="1" applyFill="1" applyBorder="1" applyAlignment="1">
      <alignment horizontal="center" vertical="center" wrapText="1"/>
    </xf>
    <xf numFmtId="0" fontId="31" fillId="15" borderId="36" xfId="1" applyFont="1" applyFill="1" applyBorder="1" applyAlignment="1">
      <alignment horizontal="center" vertical="center" wrapText="1"/>
    </xf>
    <xf numFmtId="0" fontId="0" fillId="0" borderId="4" xfId="0" applyFill="1" applyBorder="1"/>
    <xf numFmtId="0" fontId="0" fillId="0" borderId="7" xfId="0" applyFill="1" applyBorder="1"/>
    <xf numFmtId="0" fontId="0" fillId="0" borderId="0" xfId="0" applyFill="1" applyAlignment="1">
      <alignment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0</xdr:row>
      <xdr:rowOff>152400</xdr:rowOff>
    </xdr:from>
    <xdr:to>
      <xdr:col>6</xdr:col>
      <xdr:colOff>228600</xdr:colOff>
      <xdr:row>2</xdr:row>
      <xdr:rowOff>257175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8C6A4419-7223-31E4-4601-162D93A03C81}"/>
            </a:ext>
          </a:extLst>
        </xdr:cNvPr>
        <xdr:cNvSpPr txBox="1"/>
      </xdr:nvSpPr>
      <xdr:spPr>
        <a:xfrm>
          <a:off x="342900" y="152400"/>
          <a:ext cx="3790950" cy="42862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accent2">
                  <a:lumMod val="75000"/>
                </a:schemeClr>
              </a:solidFill>
            </a:rPr>
            <a:t>LOGOTIPO DE LA INSTANCIA EJECUTORA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304800</xdr:colOff>
      <xdr:row>0</xdr:row>
      <xdr:rowOff>0</xdr:rowOff>
    </xdr:from>
    <xdr:to>
      <xdr:col>13</xdr:col>
      <xdr:colOff>373723</xdr:colOff>
      <xdr:row>17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96150" y="0"/>
          <a:ext cx="7688923" cy="6619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3:BZ45"/>
  <sheetViews>
    <sheetView tabSelected="1" topLeftCell="A18" zoomScale="86" zoomScaleNormal="86" workbookViewId="0">
      <selection activeCell="M41" sqref="M41"/>
    </sheetView>
  </sheetViews>
  <sheetFormatPr baseColWidth="10" defaultColWidth="9.140625" defaultRowHeight="12.75" x14ac:dyDescent="0.2"/>
  <cols>
    <col min="1" max="1" width="13" customWidth="1"/>
    <col min="2" max="2" width="11.7109375" customWidth="1"/>
    <col min="3" max="3" width="8.7109375" customWidth="1"/>
    <col min="4" max="4" width="6.28515625" bestFit="1" customWidth="1"/>
    <col min="5" max="5" width="12.5703125" customWidth="1"/>
    <col min="6" max="6" width="6.28515625" bestFit="1" customWidth="1"/>
    <col min="7" max="7" width="12.5703125" customWidth="1"/>
    <col min="8" max="8" width="16.42578125" customWidth="1"/>
    <col min="9" max="11" width="3.28515625" customWidth="1"/>
    <col min="12" max="12" width="4.5703125" bestFit="1" customWidth="1"/>
    <col min="13" max="13" width="10.7109375" customWidth="1"/>
    <col min="14" max="14" width="9.5703125" customWidth="1"/>
    <col min="15" max="15" width="9.28515625" customWidth="1"/>
    <col min="16" max="17" width="9.85546875" customWidth="1"/>
    <col min="18" max="18" width="10.7109375" customWidth="1"/>
    <col min="19" max="19" width="6.7109375" customWidth="1"/>
    <col min="20" max="20" width="9.28515625" bestFit="1" customWidth="1"/>
    <col min="21" max="21" width="7.28515625" customWidth="1"/>
    <col min="22" max="22" width="5.7109375" bestFit="1" customWidth="1"/>
    <col min="23" max="23" width="7.28515625" customWidth="1"/>
    <col min="24" max="24" width="5.7109375" bestFit="1" customWidth="1"/>
    <col min="25" max="25" width="7" bestFit="1" customWidth="1"/>
    <col min="26" max="26" width="4" bestFit="1" customWidth="1"/>
    <col min="27" max="27" width="9" customWidth="1"/>
    <col min="28" max="28" width="9.42578125" customWidth="1"/>
    <col min="29" max="29" width="13.85546875" customWidth="1"/>
    <col min="30" max="30" width="11.42578125" customWidth="1"/>
    <col min="31" max="31" width="12.7109375" bestFit="1" customWidth="1"/>
    <col min="32" max="255" width="11.42578125" customWidth="1"/>
  </cols>
  <sheetData>
    <row r="3" spans="1:78" ht="25.5" x14ac:dyDescent="0.35">
      <c r="A3" s="99" t="s">
        <v>14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</row>
    <row r="4" spans="1:78" ht="8.25" customHeight="1" x14ac:dyDescent="0.3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</row>
    <row r="5" spans="1:78" ht="18" x14ac:dyDescent="0.25">
      <c r="A5" s="109" t="s">
        <v>416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</row>
    <row r="6" spans="1:78" ht="23.25" x14ac:dyDescent="0.35">
      <c r="A6" s="98" t="s">
        <v>45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</row>
    <row r="7" spans="1:78" ht="18" x14ac:dyDescent="0.25">
      <c r="A7" s="139" t="s">
        <v>0</v>
      </c>
      <c r="B7" s="139"/>
      <c r="C7" s="20" t="s">
        <v>16</v>
      </c>
      <c r="D7" s="140"/>
      <c r="E7" s="140"/>
      <c r="F7" s="140"/>
      <c r="G7" s="140"/>
      <c r="H7" s="140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90" t="s">
        <v>22</v>
      </c>
      <c r="U7" s="141" t="s">
        <v>1</v>
      </c>
      <c r="V7" s="141"/>
      <c r="W7" s="91"/>
      <c r="X7" s="91"/>
      <c r="Y7" s="91"/>
      <c r="Z7" s="20"/>
      <c r="AA7" s="20"/>
      <c r="AB7" s="20"/>
      <c r="AC7" s="1"/>
    </row>
    <row r="8" spans="1:78" ht="18" x14ac:dyDescent="0.25">
      <c r="A8" s="2"/>
      <c r="B8" s="20"/>
      <c r="C8" s="20"/>
      <c r="D8" s="20"/>
      <c r="E8" s="20"/>
      <c r="F8" s="20"/>
      <c r="G8" s="20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3"/>
      <c r="V8" s="20"/>
      <c r="W8" s="20"/>
      <c r="X8" s="20"/>
      <c r="Y8" s="20"/>
      <c r="Z8" s="20"/>
      <c r="AA8" s="20"/>
      <c r="AB8" s="20"/>
      <c r="AC8" s="1"/>
    </row>
    <row r="9" spans="1:78" ht="13.5" thickBot="1" x14ac:dyDescent="0.25"/>
    <row r="10" spans="1:78" ht="31.5" customHeight="1" x14ac:dyDescent="0.2">
      <c r="A10" s="113" t="s">
        <v>18</v>
      </c>
      <c r="B10" s="113" t="s">
        <v>43</v>
      </c>
      <c r="C10" s="110" t="s">
        <v>19</v>
      </c>
      <c r="D10" s="117" t="s">
        <v>400</v>
      </c>
      <c r="E10" s="118"/>
      <c r="F10" s="117" t="s">
        <v>402</v>
      </c>
      <c r="G10" s="118"/>
      <c r="H10" s="110" t="s">
        <v>403</v>
      </c>
      <c r="I10" s="144" t="s">
        <v>404</v>
      </c>
      <c r="J10" s="145"/>
      <c r="K10" s="146"/>
      <c r="L10" s="116" t="s">
        <v>405</v>
      </c>
      <c r="M10" s="123" t="s">
        <v>406</v>
      </c>
      <c r="N10" s="101"/>
      <c r="O10" s="101"/>
      <c r="P10" s="101"/>
      <c r="Q10" s="101"/>
      <c r="R10" s="101"/>
      <c r="S10" s="101"/>
      <c r="T10" s="101"/>
      <c r="U10" s="102"/>
      <c r="V10" s="100" t="s">
        <v>34</v>
      </c>
      <c r="W10" s="101"/>
      <c r="X10" s="101"/>
      <c r="Y10" s="102"/>
      <c r="Z10" s="116" t="s">
        <v>409</v>
      </c>
      <c r="AA10" s="117" t="s">
        <v>414</v>
      </c>
      <c r="AB10" s="118"/>
      <c r="AC10" s="116" t="s">
        <v>413</v>
      </c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4.25" customHeight="1" x14ac:dyDescent="0.2">
      <c r="A11" s="114"/>
      <c r="B11" s="114"/>
      <c r="C11" s="111"/>
      <c r="D11" s="142" t="s">
        <v>114</v>
      </c>
      <c r="E11" s="120" t="s">
        <v>401</v>
      </c>
      <c r="F11" s="142" t="s">
        <v>114</v>
      </c>
      <c r="G11" s="143" t="s">
        <v>401</v>
      </c>
      <c r="H11" s="111"/>
      <c r="I11" s="147"/>
      <c r="J11" s="148"/>
      <c r="K11" s="149"/>
      <c r="L11" s="104"/>
      <c r="M11" s="103" t="s">
        <v>40</v>
      </c>
      <c r="N11" s="132" t="s">
        <v>41</v>
      </c>
      <c r="O11" s="133"/>
      <c r="P11" s="134"/>
      <c r="Q11" s="128" t="s">
        <v>2</v>
      </c>
      <c r="R11" s="129"/>
      <c r="S11" s="106" t="s">
        <v>3</v>
      </c>
      <c r="T11" s="103" t="s">
        <v>13</v>
      </c>
      <c r="U11" s="106" t="s">
        <v>4</v>
      </c>
      <c r="V11" s="124" t="s">
        <v>407</v>
      </c>
      <c r="W11" s="125"/>
      <c r="X11" s="124" t="s">
        <v>408</v>
      </c>
      <c r="Y11" s="125"/>
      <c r="Z11" s="104"/>
      <c r="AA11" s="119" t="s">
        <v>410</v>
      </c>
      <c r="AB11" s="120"/>
      <c r="AC11" s="10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5.25" customHeight="1" x14ac:dyDescent="0.2">
      <c r="A12" s="114"/>
      <c r="B12" s="114"/>
      <c r="C12" s="111"/>
      <c r="D12" s="111"/>
      <c r="E12" s="143"/>
      <c r="F12" s="111"/>
      <c r="G12" s="143"/>
      <c r="H12" s="111"/>
      <c r="I12" s="126"/>
      <c r="J12" s="150"/>
      <c r="K12" s="127"/>
      <c r="L12" s="104"/>
      <c r="M12" s="104"/>
      <c r="N12" s="135"/>
      <c r="O12" s="136"/>
      <c r="P12" s="137"/>
      <c r="Q12" s="130"/>
      <c r="R12" s="131"/>
      <c r="S12" s="107"/>
      <c r="T12" s="104"/>
      <c r="U12" s="107"/>
      <c r="V12" s="126"/>
      <c r="W12" s="127"/>
      <c r="X12" s="126"/>
      <c r="Y12" s="127"/>
      <c r="Z12" s="104"/>
      <c r="AA12" s="121"/>
      <c r="AB12" s="122"/>
      <c r="AC12" s="10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4.75" customHeight="1" x14ac:dyDescent="0.2">
      <c r="A13" s="115"/>
      <c r="B13" s="115"/>
      <c r="C13" s="112"/>
      <c r="D13" s="112"/>
      <c r="E13" s="122"/>
      <c r="F13" s="112"/>
      <c r="G13" s="122"/>
      <c r="H13" s="112"/>
      <c r="I13" s="5" t="s">
        <v>5</v>
      </c>
      <c r="J13" s="5" t="s">
        <v>6</v>
      </c>
      <c r="K13" s="5" t="s">
        <v>7</v>
      </c>
      <c r="L13" s="105"/>
      <c r="M13" s="105"/>
      <c r="N13" s="6" t="s">
        <v>15</v>
      </c>
      <c r="O13" s="6" t="s">
        <v>9</v>
      </c>
      <c r="P13" s="6" t="s">
        <v>17</v>
      </c>
      <c r="Q13" s="5" t="s">
        <v>8</v>
      </c>
      <c r="R13" s="6" t="s">
        <v>10</v>
      </c>
      <c r="S13" s="108"/>
      <c r="T13" s="105"/>
      <c r="U13" s="108"/>
      <c r="V13" s="5" t="s">
        <v>11</v>
      </c>
      <c r="W13" s="5" t="s">
        <v>12</v>
      </c>
      <c r="X13" s="5" t="s">
        <v>11</v>
      </c>
      <c r="Y13" s="5" t="s">
        <v>12</v>
      </c>
      <c r="Z13" s="105"/>
      <c r="AA13" s="88" t="s">
        <v>411</v>
      </c>
      <c r="AB13" s="88" t="s">
        <v>412</v>
      </c>
      <c r="AC13" s="105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x14ac:dyDescent="0.2">
      <c r="A14" s="7"/>
      <c r="B14" s="18"/>
      <c r="C14" s="8"/>
      <c r="D14" s="8"/>
      <c r="E14" s="8"/>
      <c r="F14" s="8"/>
      <c r="G14" s="8"/>
      <c r="H14" s="8"/>
      <c r="I14" s="8"/>
      <c r="J14" s="8"/>
      <c r="K14" s="8"/>
      <c r="L14" s="8"/>
      <c r="M14" s="9"/>
      <c r="N14" s="9"/>
      <c r="O14" s="9"/>
      <c r="P14" s="9"/>
      <c r="Q14" s="9"/>
      <c r="R14" s="9"/>
      <c r="S14" s="9"/>
      <c r="T14" s="9"/>
      <c r="U14" s="9"/>
      <c r="V14" s="8"/>
      <c r="W14" s="8"/>
      <c r="X14" s="8"/>
      <c r="Y14" s="8"/>
      <c r="Z14" s="8"/>
      <c r="AA14" s="8"/>
      <c r="AB14" s="8"/>
      <c r="AC14" s="21"/>
    </row>
    <row r="15" spans="1:78" x14ac:dyDescent="0.2">
      <c r="A15" s="10"/>
      <c r="B15" s="12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</row>
    <row r="16" spans="1:78" x14ac:dyDescent="0.2">
      <c r="A16" s="10"/>
      <c r="B16" s="12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</row>
    <row r="17" spans="1:31" x14ac:dyDescent="0.2">
      <c r="A17" s="10"/>
      <c r="B17" s="12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</row>
    <row r="18" spans="1:31" x14ac:dyDescent="0.2">
      <c r="A18" s="10"/>
      <c r="B18" s="12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</row>
    <row r="19" spans="1:31" x14ac:dyDescent="0.2">
      <c r="A19" s="10"/>
      <c r="B19" s="12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E19" s="13"/>
    </row>
    <row r="20" spans="1:31" x14ac:dyDescent="0.2">
      <c r="A20" s="10"/>
      <c r="B20" s="12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</row>
    <row r="21" spans="1:31" x14ac:dyDescent="0.2">
      <c r="A21" s="10"/>
      <c r="B21" s="12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</row>
    <row r="22" spans="1:31" x14ac:dyDescent="0.2">
      <c r="A22" s="10"/>
      <c r="B22" s="12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</row>
    <row r="23" spans="1:31" x14ac:dyDescent="0.2">
      <c r="A23" s="10"/>
      <c r="B23" s="12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</row>
    <row r="24" spans="1:31" x14ac:dyDescent="0.2">
      <c r="A24" s="10"/>
      <c r="B24" s="12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</row>
    <row r="25" spans="1:31" x14ac:dyDescent="0.2">
      <c r="A25" s="10"/>
      <c r="B25" s="12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</row>
    <row r="26" spans="1:31" x14ac:dyDescent="0.2">
      <c r="A26" s="10"/>
      <c r="B26" s="12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</row>
    <row r="27" spans="1:31" x14ac:dyDescent="0.2">
      <c r="A27" s="10"/>
      <c r="B27" s="12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</row>
    <row r="28" spans="1:31" x14ac:dyDescent="0.2">
      <c r="A28" s="10"/>
      <c r="B28" s="12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</row>
    <row r="29" spans="1:31" x14ac:dyDescent="0.2">
      <c r="A29" s="10"/>
      <c r="B29" s="12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</row>
    <row r="30" spans="1:31" x14ac:dyDescent="0.2">
      <c r="A30" s="10"/>
      <c r="B30" s="12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</row>
    <row r="31" spans="1:31" x14ac:dyDescent="0.2">
      <c r="A31" s="10"/>
      <c r="B31" s="12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</row>
    <row r="32" spans="1:31" x14ac:dyDescent="0.2">
      <c r="A32" s="10"/>
      <c r="B32" s="12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</row>
    <row r="33" spans="1:29" x14ac:dyDescent="0.2">
      <c r="A33" s="10"/>
      <c r="B33" s="12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</row>
    <row r="34" spans="1:29" x14ac:dyDescent="0.2">
      <c r="A34" s="10"/>
      <c r="B34" s="12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</row>
    <row r="35" spans="1:29" x14ac:dyDescent="0.2">
      <c r="A35" s="10"/>
      <c r="B35" s="12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</row>
    <row r="36" spans="1:29" x14ac:dyDescent="0.2">
      <c r="A36" s="10"/>
      <c r="B36" s="12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</row>
    <row r="37" spans="1:29" x14ac:dyDescent="0.2">
      <c r="A37" s="10"/>
      <c r="B37" s="12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</row>
    <row r="38" spans="1:29" x14ac:dyDescent="0.2">
      <c r="A38" s="10"/>
      <c r="B38" s="12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</row>
    <row r="39" spans="1:29" x14ac:dyDescent="0.2">
      <c r="A39" s="10"/>
      <c r="B39" s="12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</row>
    <row r="40" spans="1:29" x14ac:dyDescent="0.2">
      <c r="A40" s="10"/>
      <c r="B40" s="12"/>
      <c r="C40" s="11"/>
      <c r="D40" s="11"/>
      <c r="E40" s="11"/>
      <c r="F40" s="11"/>
      <c r="G40" s="11"/>
      <c r="H40" s="17" t="s">
        <v>4</v>
      </c>
      <c r="I40" s="11"/>
      <c r="J40" s="11"/>
      <c r="K40" s="11"/>
      <c r="L40" s="11"/>
      <c r="M40" s="188"/>
      <c r="N40" s="188"/>
      <c r="O40" s="188"/>
      <c r="P40" s="188"/>
      <c r="Q40" s="188"/>
      <c r="R40" s="188"/>
      <c r="S40" s="188"/>
      <c r="T40" s="188"/>
      <c r="U40" s="188"/>
      <c r="V40" s="11"/>
      <c r="W40" s="11"/>
      <c r="X40" s="11"/>
      <c r="Y40" s="11"/>
      <c r="Z40" s="11"/>
      <c r="AA40" s="11"/>
      <c r="AB40" s="11"/>
      <c r="AC40" s="11"/>
    </row>
    <row r="41" spans="1:29" x14ac:dyDescent="0.2">
      <c r="A41" s="14"/>
      <c r="B41" s="16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89"/>
      <c r="N41" s="189"/>
      <c r="O41" s="189"/>
      <c r="P41" s="189"/>
      <c r="Q41" s="189"/>
      <c r="R41" s="189"/>
      <c r="S41" s="189"/>
      <c r="T41" s="189"/>
      <c r="U41" s="189"/>
      <c r="V41" s="15"/>
      <c r="W41" s="15"/>
      <c r="X41" s="15"/>
      <c r="Y41" s="15"/>
      <c r="Z41" s="15"/>
      <c r="AA41" s="15"/>
      <c r="AB41" s="15"/>
      <c r="AC41" s="15"/>
    </row>
    <row r="45" spans="1:29" x14ac:dyDescent="0.2">
      <c r="A45" s="138" t="s">
        <v>415</v>
      </c>
      <c r="B45" s="138"/>
      <c r="C45" s="138"/>
      <c r="D45" s="138"/>
      <c r="E45" s="138"/>
    </row>
  </sheetData>
  <mergeCells count="33">
    <mergeCell ref="A45:E45"/>
    <mergeCell ref="A7:B7"/>
    <mergeCell ref="D7:H7"/>
    <mergeCell ref="U7:V7"/>
    <mergeCell ref="D10:E10"/>
    <mergeCell ref="D11:D13"/>
    <mergeCell ref="E11:E13"/>
    <mergeCell ref="F10:G10"/>
    <mergeCell ref="F11:F13"/>
    <mergeCell ref="G11:G13"/>
    <mergeCell ref="B10:B13"/>
    <mergeCell ref="I10:K12"/>
    <mergeCell ref="Z10:Z13"/>
    <mergeCell ref="X11:Y12"/>
    <mergeCell ref="V11:W12"/>
    <mergeCell ref="Q11:R12"/>
    <mergeCell ref="N11:P12"/>
    <mergeCell ref="A6:AC6"/>
    <mergeCell ref="A3:AC3"/>
    <mergeCell ref="V10:Y10"/>
    <mergeCell ref="T11:T13"/>
    <mergeCell ref="U11:U13"/>
    <mergeCell ref="A5:AC5"/>
    <mergeCell ref="C10:C13"/>
    <mergeCell ref="H10:H13"/>
    <mergeCell ref="A10:A13"/>
    <mergeCell ref="S11:S13"/>
    <mergeCell ref="L10:L13"/>
    <mergeCell ref="M11:M13"/>
    <mergeCell ref="AA10:AB10"/>
    <mergeCell ref="AA11:AB12"/>
    <mergeCell ref="M10:U10"/>
    <mergeCell ref="AC10:AC13"/>
  </mergeCells>
  <phoneticPr fontId="0" type="noConversion"/>
  <printOptions horizontalCentered="1"/>
  <pageMargins left="0" right="0" top="0.70866141732283472" bottom="0.19685039370078741" header="0" footer="0"/>
  <pageSetup paperSize="281" scale="66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GS17"/>
  <sheetViews>
    <sheetView topLeftCell="A6" zoomScaleNormal="100" zoomScaleSheetLayoutView="39" workbookViewId="0">
      <selection activeCell="E10" sqref="E10"/>
    </sheetView>
  </sheetViews>
  <sheetFormatPr baseColWidth="10" defaultColWidth="9.140625" defaultRowHeight="12.75" x14ac:dyDescent="0.2"/>
  <cols>
    <col min="1" max="1" width="5.28515625" style="24" customWidth="1"/>
    <col min="2" max="2" width="94.42578125" customWidth="1"/>
    <col min="3" max="256" width="11.42578125" customWidth="1"/>
  </cols>
  <sheetData>
    <row r="1" spans="1:877" ht="25.5" customHeight="1" x14ac:dyDescent="0.25">
      <c r="A1" s="151" t="s">
        <v>46</v>
      </c>
      <c r="B1" s="151"/>
    </row>
    <row r="2" spans="1:877" s="23" customFormat="1" ht="24.75" customHeight="1" x14ac:dyDescent="0.2">
      <c r="A2" s="92" t="s">
        <v>20</v>
      </c>
      <c r="B2" s="22" t="s">
        <v>21</v>
      </c>
    </row>
    <row r="3" spans="1:877" s="23" customFormat="1" ht="24.75" customHeight="1" x14ac:dyDescent="0.2">
      <c r="A3" s="92" t="s">
        <v>22</v>
      </c>
      <c r="B3" s="22" t="s">
        <v>42</v>
      </c>
    </row>
    <row r="4" spans="1:877" s="23" customFormat="1" ht="35.25" customHeight="1" x14ac:dyDescent="0.2">
      <c r="A4" s="92" t="s">
        <v>23</v>
      </c>
      <c r="B4" s="22" t="s">
        <v>25</v>
      </c>
    </row>
    <row r="5" spans="1:877" s="23" customFormat="1" ht="33" customHeight="1" x14ac:dyDescent="0.2">
      <c r="A5" s="93" t="s">
        <v>24</v>
      </c>
      <c r="B5" s="22" t="s">
        <v>26</v>
      </c>
    </row>
    <row r="6" spans="1:877" s="23" customFormat="1" ht="33" customHeight="1" x14ac:dyDescent="0.2">
      <c r="A6" s="92" t="s">
        <v>27</v>
      </c>
      <c r="B6" s="22" t="s">
        <v>44</v>
      </c>
    </row>
    <row r="7" spans="1:877" s="89" customFormat="1" ht="69.75" customHeight="1" x14ac:dyDescent="0.2">
      <c r="A7" s="92" t="s">
        <v>28</v>
      </c>
      <c r="B7" s="22" t="s">
        <v>392</v>
      </c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190"/>
      <c r="AR7" s="190"/>
      <c r="AS7" s="190"/>
      <c r="AT7" s="190"/>
      <c r="AU7" s="190"/>
      <c r="AV7" s="190"/>
      <c r="AW7" s="190"/>
      <c r="AX7" s="190"/>
      <c r="AY7" s="190"/>
      <c r="AZ7" s="190"/>
      <c r="BA7" s="190"/>
      <c r="BB7" s="190"/>
      <c r="BC7" s="190"/>
      <c r="BD7" s="190"/>
      <c r="BE7" s="190"/>
      <c r="BF7" s="190"/>
      <c r="BG7" s="190"/>
      <c r="BH7" s="190"/>
      <c r="BI7" s="190"/>
      <c r="BJ7" s="190"/>
      <c r="BK7" s="190"/>
      <c r="BL7" s="190"/>
      <c r="BM7" s="190"/>
      <c r="BN7" s="190"/>
      <c r="BO7" s="190"/>
      <c r="BP7" s="190"/>
      <c r="BQ7" s="190"/>
      <c r="BR7" s="190"/>
      <c r="BS7" s="190"/>
      <c r="BT7" s="190"/>
      <c r="BU7" s="190"/>
      <c r="BV7" s="190"/>
      <c r="BW7" s="190"/>
      <c r="BX7" s="190"/>
      <c r="BY7" s="190"/>
      <c r="BZ7" s="190"/>
      <c r="CA7" s="190"/>
      <c r="CB7" s="190"/>
      <c r="CC7" s="190"/>
      <c r="CD7" s="190"/>
      <c r="CE7" s="190"/>
      <c r="CF7" s="190"/>
      <c r="CG7" s="190"/>
      <c r="CH7" s="190"/>
      <c r="CI7" s="190"/>
      <c r="CJ7" s="190"/>
      <c r="CK7" s="190"/>
      <c r="CL7" s="190"/>
      <c r="CM7" s="190"/>
      <c r="CN7" s="190"/>
      <c r="CO7" s="190"/>
      <c r="CP7" s="190"/>
      <c r="CQ7" s="190"/>
      <c r="CR7" s="190"/>
      <c r="CS7" s="190"/>
      <c r="CT7" s="190"/>
      <c r="CU7" s="190"/>
      <c r="CV7" s="190"/>
      <c r="CW7" s="190"/>
      <c r="CX7" s="190"/>
      <c r="CY7" s="190"/>
      <c r="CZ7" s="190"/>
      <c r="DA7" s="190"/>
      <c r="DB7" s="190"/>
      <c r="DC7" s="190"/>
      <c r="DD7" s="190"/>
      <c r="DE7" s="190"/>
      <c r="DF7" s="190"/>
      <c r="DG7" s="190"/>
      <c r="DH7" s="190"/>
      <c r="DI7" s="190"/>
      <c r="DJ7" s="190"/>
      <c r="DK7" s="190"/>
      <c r="DL7" s="190"/>
      <c r="DM7" s="190"/>
      <c r="DN7" s="190"/>
      <c r="DO7" s="190"/>
      <c r="DP7" s="190"/>
      <c r="DQ7" s="190"/>
      <c r="DR7" s="190"/>
      <c r="DS7" s="190"/>
      <c r="DT7" s="190"/>
      <c r="DU7" s="190"/>
      <c r="DV7" s="190"/>
      <c r="DW7" s="190"/>
      <c r="DX7" s="190"/>
      <c r="DY7" s="190"/>
      <c r="DZ7" s="190"/>
      <c r="EA7" s="190"/>
      <c r="EB7" s="190"/>
      <c r="EC7" s="190"/>
      <c r="ED7" s="190"/>
      <c r="EE7" s="190"/>
      <c r="EF7" s="190"/>
      <c r="EG7" s="190"/>
      <c r="EH7" s="190"/>
      <c r="EI7" s="190"/>
      <c r="EJ7" s="190"/>
      <c r="EK7" s="190"/>
      <c r="EL7" s="190"/>
      <c r="EM7" s="190"/>
      <c r="EN7" s="190"/>
      <c r="EO7" s="190"/>
      <c r="EP7" s="190"/>
      <c r="EQ7" s="190"/>
      <c r="ER7" s="190"/>
      <c r="ES7" s="190"/>
      <c r="ET7" s="190"/>
      <c r="EU7" s="190"/>
      <c r="EV7" s="190"/>
      <c r="EW7" s="190"/>
      <c r="EX7" s="190"/>
      <c r="EY7" s="190"/>
      <c r="EZ7" s="190"/>
      <c r="FA7" s="190"/>
      <c r="FB7" s="190"/>
      <c r="FC7" s="190"/>
      <c r="FD7" s="190"/>
      <c r="FE7" s="190"/>
      <c r="FF7" s="190"/>
      <c r="FG7" s="190"/>
      <c r="FH7" s="190"/>
      <c r="FI7" s="190"/>
      <c r="FJ7" s="190"/>
      <c r="FK7" s="190"/>
      <c r="FL7" s="190"/>
      <c r="FM7" s="190"/>
      <c r="FN7" s="190"/>
      <c r="FO7" s="190"/>
      <c r="FP7" s="190"/>
      <c r="FQ7" s="190"/>
      <c r="FR7" s="190"/>
      <c r="FS7" s="190"/>
      <c r="FT7" s="190"/>
      <c r="FU7" s="190"/>
      <c r="FV7" s="190"/>
      <c r="FW7" s="190"/>
      <c r="FX7" s="190"/>
      <c r="FY7" s="190"/>
      <c r="FZ7" s="190"/>
      <c r="GA7" s="190"/>
      <c r="GB7" s="190"/>
      <c r="GC7" s="190"/>
      <c r="GD7" s="190"/>
      <c r="GE7" s="190"/>
      <c r="GF7" s="190"/>
      <c r="GG7" s="190"/>
      <c r="GH7" s="190"/>
      <c r="GI7" s="190"/>
      <c r="GJ7" s="190"/>
      <c r="GK7" s="190"/>
      <c r="GL7" s="190"/>
      <c r="GM7" s="190"/>
      <c r="GN7" s="190"/>
      <c r="GO7" s="190"/>
      <c r="GP7" s="190"/>
      <c r="GQ7" s="190"/>
      <c r="GR7" s="190"/>
      <c r="GS7" s="190"/>
      <c r="GT7" s="190"/>
      <c r="GU7" s="190"/>
      <c r="GV7" s="190"/>
      <c r="GW7" s="190"/>
      <c r="GX7" s="190"/>
      <c r="GY7" s="190"/>
      <c r="GZ7" s="190"/>
      <c r="HA7" s="190"/>
      <c r="HB7" s="190"/>
      <c r="HC7" s="190"/>
      <c r="HD7" s="190"/>
      <c r="HE7" s="190"/>
      <c r="HF7" s="190"/>
      <c r="HG7" s="190"/>
      <c r="HH7" s="190"/>
      <c r="HI7" s="190"/>
      <c r="HJ7" s="190"/>
      <c r="HK7" s="190"/>
      <c r="HL7" s="190"/>
      <c r="HM7" s="190"/>
      <c r="HN7" s="190"/>
      <c r="HO7" s="190"/>
      <c r="HP7" s="190"/>
      <c r="HQ7" s="190"/>
      <c r="HR7" s="190"/>
      <c r="HS7" s="190"/>
      <c r="HT7" s="190"/>
      <c r="HU7" s="190"/>
      <c r="HV7" s="190"/>
      <c r="HW7" s="190"/>
      <c r="HX7" s="190"/>
      <c r="HY7" s="190"/>
      <c r="HZ7" s="190"/>
      <c r="IA7" s="190"/>
      <c r="IB7" s="190"/>
      <c r="IC7" s="190"/>
      <c r="ID7" s="190"/>
      <c r="IE7" s="190"/>
      <c r="IF7" s="190"/>
      <c r="IG7" s="190"/>
      <c r="IH7" s="190"/>
      <c r="II7" s="190"/>
      <c r="IJ7" s="190"/>
      <c r="IK7" s="190"/>
      <c r="IL7" s="190"/>
      <c r="IM7" s="190"/>
      <c r="IN7" s="190"/>
      <c r="IO7" s="190"/>
      <c r="IP7" s="190"/>
      <c r="IQ7" s="190"/>
      <c r="IR7" s="190"/>
      <c r="IS7" s="190"/>
      <c r="IT7" s="190"/>
      <c r="IU7" s="190"/>
      <c r="IV7" s="190"/>
      <c r="IW7" s="190"/>
      <c r="IX7" s="190"/>
      <c r="IY7" s="190"/>
      <c r="IZ7" s="190"/>
      <c r="JA7" s="190"/>
      <c r="JB7" s="190"/>
      <c r="JC7" s="190"/>
      <c r="JD7" s="190"/>
      <c r="JE7" s="190"/>
      <c r="JF7" s="190"/>
      <c r="JG7" s="190"/>
      <c r="JH7" s="190"/>
      <c r="JI7" s="190"/>
      <c r="JJ7" s="190"/>
      <c r="JK7" s="190"/>
      <c r="JL7" s="190"/>
      <c r="JM7" s="190"/>
      <c r="JN7" s="190"/>
      <c r="JO7" s="190"/>
      <c r="JP7" s="190"/>
      <c r="JQ7" s="190"/>
      <c r="JR7" s="190"/>
      <c r="JS7" s="190"/>
      <c r="JT7" s="190"/>
      <c r="JU7" s="190"/>
      <c r="JV7" s="190"/>
      <c r="JW7" s="190"/>
      <c r="JX7" s="190"/>
      <c r="JY7" s="190"/>
      <c r="JZ7" s="190"/>
      <c r="KA7" s="190"/>
      <c r="KB7" s="190"/>
      <c r="KC7" s="190"/>
      <c r="KD7" s="190"/>
      <c r="KE7" s="190"/>
      <c r="KF7" s="190"/>
      <c r="KG7" s="190"/>
      <c r="KH7" s="190"/>
      <c r="KI7" s="190"/>
      <c r="KJ7" s="190"/>
      <c r="KK7" s="190"/>
      <c r="KL7" s="190"/>
      <c r="KM7" s="190"/>
      <c r="KN7" s="190"/>
      <c r="KO7" s="190"/>
      <c r="KP7" s="190"/>
      <c r="KQ7" s="190"/>
      <c r="KR7" s="190"/>
      <c r="KS7" s="190"/>
      <c r="KT7" s="190"/>
      <c r="KU7" s="190"/>
      <c r="KV7" s="190"/>
      <c r="KW7" s="190"/>
      <c r="KX7" s="190"/>
      <c r="KY7" s="190"/>
      <c r="KZ7" s="190"/>
      <c r="LA7" s="190"/>
      <c r="LB7" s="190"/>
      <c r="LC7" s="190"/>
      <c r="LD7" s="190"/>
      <c r="LE7" s="190"/>
      <c r="LF7" s="190"/>
      <c r="LG7" s="190"/>
      <c r="LH7" s="190"/>
      <c r="LI7" s="190"/>
      <c r="LJ7" s="190"/>
      <c r="LK7" s="190"/>
      <c r="LL7" s="190"/>
      <c r="LM7" s="190"/>
      <c r="LN7" s="190"/>
      <c r="LO7" s="190"/>
      <c r="LP7" s="190"/>
      <c r="LQ7" s="190"/>
      <c r="LR7" s="190"/>
      <c r="LS7" s="190"/>
      <c r="LT7" s="190"/>
      <c r="LU7" s="190"/>
      <c r="LV7" s="190"/>
      <c r="LW7" s="190"/>
      <c r="LX7" s="190"/>
      <c r="LY7" s="190"/>
      <c r="LZ7" s="190"/>
      <c r="MA7" s="190"/>
      <c r="MB7" s="190"/>
      <c r="MC7" s="190"/>
      <c r="MD7" s="190"/>
      <c r="ME7" s="190"/>
      <c r="MF7" s="190"/>
      <c r="MG7" s="190"/>
      <c r="MH7" s="190"/>
      <c r="MI7" s="190"/>
      <c r="MJ7" s="190"/>
      <c r="MK7" s="190"/>
      <c r="ML7" s="190"/>
      <c r="MM7" s="190"/>
      <c r="MN7" s="190"/>
      <c r="MO7" s="190"/>
      <c r="MP7" s="190"/>
      <c r="MQ7" s="190"/>
      <c r="MR7" s="190"/>
      <c r="MS7" s="190"/>
      <c r="MT7" s="190"/>
      <c r="MU7" s="190"/>
      <c r="MV7" s="190"/>
      <c r="MW7" s="190"/>
      <c r="MX7" s="190"/>
      <c r="MY7" s="190"/>
      <c r="MZ7" s="190"/>
      <c r="NA7" s="190"/>
      <c r="NB7" s="190"/>
      <c r="NC7" s="190"/>
      <c r="ND7" s="190"/>
      <c r="NE7" s="190"/>
      <c r="NF7" s="190"/>
      <c r="NG7" s="190"/>
      <c r="NH7" s="190"/>
      <c r="NI7" s="190"/>
      <c r="NJ7" s="190"/>
      <c r="NK7" s="190"/>
      <c r="NL7" s="190"/>
      <c r="NM7" s="190"/>
      <c r="NN7" s="190"/>
      <c r="NO7" s="190"/>
      <c r="NP7" s="190"/>
      <c r="NQ7" s="190"/>
      <c r="NR7" s="190"/>
      <c r="NS7" s="190"/>
      <c r="NT7" s="190"/>
      <c r="NU7" s="190"/>
      <c r="NV7" s="190"/>
      <c r="NW7" s="190"/>
      <c r="NX7" s="190"/>
      <c r="NY7" s="190"/>
      <c r="NZ7" s="190"/>
      <c r="OA7" s="190"/>
      <c r="OB7" s="190"/>
      <c r="OC7" s="190"/>
      <c r="OD7" s="190"/>
      <c r="OE7" s="190"/>
      <c r="OF7" s="190"/>
      <c r="OG7" s="190"/>
      <c r="OH7" s="190"/>
      <c r="OI7" s="190"/>
      <c r="OJ7" s="190"/>
      <c r="OK7" s="190"/>
      <c r="OL7" s="190"/>
      <c r="OM7" s="190"/>
      <c r="ON7" s="190"/>
      <c r="OO7" s="190"/>
      <c r="OP7" s="190"/>
      <c r="OQ7" s="190"/>
      <c r="OR7" s="190"/>
      <c r="OS7" s="190"/>
      <c r="OT7" s="190"/>
      <c r="OU7" s="190"/>
      <c r="OV7" s="190"/>
      <c r="OW7" s="190"/>
      <c r="OX7" s="190"/>
      <c r="OY7" s="190"/>
      <c r="OZ7" s="190"/>
      <c r="PA7" s="190"/>
      <c r="PB7" s="190"/>
      <c r="PC7" s="190"/>
      <c r="PD7" s="190"/>
      <c r="PE7" s="190"/>
      <c r="PF7" s="190"/>
      <c r="PG7" s="190"/>
      <c r="PH7" s="190"/>
      <c r="PI7" s="190"/>
      <c r="PJ7" s="190"/>
      <c r="PK7" s="190"/>
      <c r="PL7" s="190"/>
      <c r="PM7" s="190"/>
      <c r="PN7" s="190"/>
      <c r="PO7" s="190"/>
      <c r="PP7" s="190"/>
      <c r="PQ7" s="190"/>
      <c r="PR7" s="190"/>
      <c r="PS7" s="190"/>
      <c r="PT7" s="190"/>
      <c r="PU7" s="190"/>
      <c r="PV7" s="190"/>
      <c r="PW7" s="190"/>
      <c r="PX7" s="190"/>
      <c r="PY7" s="190"/>
      <c r="PZ7" s="190"/>
      <c r="QA7" s="190"/>
      <c r="QB7" s="190"/>
      <c r="QC7" s="190"/>
      <c r="QD7" s="190"/>
      <c r="QE7" s="190"/>
      <c r="QF7" s="190"/>
      <c r="QG7" s="190"/>
      <c r="QH7" s="190"/>
      <c r="QI7" s="190"/>
      <c r="QJ7" s="190"/>
      <c r="QK7" s="190"/>
      <c r="QL7" s="190"/>
      <c r="QM7" s="190"/>
      <c r="QN7" s="190"/>
      <c r="QO7" s="190"/>
      <c r="QP7" s="190"/>
      <c r="QQ7" s="190"/>
      <c r="QR7" s="190"/>
      <c r="QS7" s="190"/>
      <c r="QT7" s="190"/>
      <c r="QU7" s="190"/>
      <c r="QV7" s="190"/>
      <c r="QW7" s="190"/>
      <c r="QX7" s="190"/>
      <c r="QY7" s="190"/>
      <c r="QZ7" s="190"/>
      <c r="RA7" s="190"/>
      <c r="RB7" s="190"/>
      <c r="RC7" s="190"/>
      <c r="RD7" s="190"/>
      <c r="RE7" s="190"/>
      <c r="RF7" s="190"/>
      <c r="RG7" s="190"/>
      <c r="RH7" s="190"/>
      <c r="RI7" s="190"/>
      <c r="RJ7" s="190"/>
      <c r="RK7" s="190"/>
      <c r="RL7" s="190"/>
      <c r="RM7" s="190"/>
      <c r="RN7" s="190"/>
      <c r="RO7" s="190"/>
      <c r="RP7" s="190"/>
      <c r="RQ7" s="190"/>
      <c r="RR7" s="190"/>
      <c r="RS7" s="190"/>
      <c r="RT7" s="190"/>
      <c r="RU7" s="190"/>
      <c r="RV7" s="190"/>
      <c r="RW7" s="190"/>
      <c r="RX7" s="190"/>
      <c r="RY7" s="190"/>
      <c r="RZ7" s="190"/>
      <c r="SA7" s="190"/>
      <c r="SB7" s="190"/>
      <c r="SC7" s="190"/>
      <c r="SD7" s="190"/>
      <c r="SE7" s="190"/>
      <c r="SF7" s="190"/>
      <c r="SG7" s="190"/>
      <c r="SH7" s="190"/>
      <c r="SI7" s="190"/>
      <c r="SJ7" s="190"/>
      <c r="SK7" s="190"/>
      <c r="SL7" s="190"/>
      <c r="SM7" s="190"/>
      <c r="SN7" s="190"/>
      <c r="SO7" s="190"/>
      <c r="SP7" s="190"/>
      <c r="SQ7" s="190"/>
      <c r="SR7" s="190"/>
      <c r="SS7" s="190"/>
      <c r="ST7" s="190"/>
      <c r="SU7" s="190"/>
      <c r="SV7" s="190"/>
      <c r="SW7" s="190"/>
      <c r="SX7" s="190"/>
      <c r="SY7" s="190"/>
      <c r="SZ7" s="190"/>
      <c r="TA7" s="190"/>
      <c r="TB7" s="190"/>
      <c r="TC7" s="190"/>
      <c r="TD7" s="190"/>
      <c r="TE7" s="190"/>
      <c r="TF7" s="190"/>
      <c r="TG7" s="190"/>
      <c r="TH7" s="190"/>
      <c r="TI7" s="190"/>
      <c r="TJ7" s="190"/>
      <c r="TK7" s="190"/>
      <c r="TL7" s="190"/>
      <c r="TM7" s="190"/>
      <c r="TN7" s="190"/>
      <c r="TO7" s="190"/>
      <c r="TP7" s="190"/>
      <c r="TQ7" s="190"/>
      <c r="TR7" s="190"/>
      <c r="TS7" s="190"/>
      <c r="TT7" s="190"/>
      <c r="TU7" s="190"/>
      <c r="TV7" s="190"/>
      <c r="TW7" s="190"/>
      <c r="TX7" s="190"/>
      <c r="TY7" s="190"/>
      <c r="TZ7" s="190"/>
      <c r="UA7" s="190"/>
      <c r="UB7" s="190"/>
      <c r="UC7" s="190"/>
      <c r="UD7" s="190"/>
      <c r="UE7" s="190"/>
      <c r="UF7" s="190"/>
      <c r="UG7" s="190"/>
      <c r="UH7" s="190"/>
      <c r="UI7" s="190"/>
      <c r="UJ7" s="190"/>
      <c r="UK7" s="190"/>
      <c r="UL7" s="190"/>
      <c r="UM7" s="190"/>
      <c r="UN7" s="190"/>
      <c r="UO7" s="190"/>
      <c r="UP7" s="190"/>
      <c r="UQ7" s="190"/>
      <c r="UR7" s="190"/>
      <c r="US7" s="190"/>
      <c r="UT7" s="190"/>
      <c r="UU7" s="190"/>
      <c r="UV7" s="190"/>
      <c r="UW7" s="190"/>
      <c r="UX7" s="190"/>
      <c r="UY7" s="190"/>
      <c r="UZ7" s="190"/>
      <c r="VA7" s="190"/>
      <c r="VB7" s="190"/>
      <c r="VC7" s="190"/>
      <c r="VD7" s="190"/>
      <c r="VE7" s="190"/>
      <c r="VF7" s="190"/>
      <c r="VG7" s="190"/>
      <c r="VH7" s="190"/>
      <c r="VI7" s="190"/>
      <c r="VJ7" s="190"/>
      <c r="VK7" s="190"/>
      <c r="VL7" s="190"/>
      <c r="VM7" s="190"/>
      <c r="VN7" s="190"/>
      <c r="VO7" s="190"/>
      <c r="VP7" s="190"/>
      <c r="VQ7" s="190"/>
      <c r="VR7" s="190"/>
      <c r="VS7" s="190"/>
      <c r="VT7" s="190"/>
      <c r="VU7" s="190"/>
      <c r="VV7" s="190"/>
      <c r="VW7" s="190"/>
      <c r="VX7" s="190"/>
      <c r="VY7" s="190"/>
      <c r="VZ7" s="190"/>
      <c r="WA7" s="190"/>
      <c r="WB7" s="190"/>
      <c r="WC7" s="190"/>
      <c r="WD7" s="190"/>
      <c r="WE7" s="190"/>
      <c r="WF7" s="190"/>
      <c r="WG7" s="190"/>
      <c r="WH7" s="190"/>
      <c r="WI7" s="190"/>
      <c r="WJ7" s="190"/>
      <c r="WK7" s="190"/>
      <c r="WL7" s="190"/>
      <c r="WM7" s="190"/>
      <c r="WN7" s="190"/>
      <c r="WO7" s="190"/>
      <c r="WP7" s="190"/>
      <c r="WQ7" s="190"/>
      <c r="WR7" s="190"/>
      <c r="WS7" s="190"/>
      <c r="WT7" s="190"/>
      <c r="WU7" s="190"/>
      <c r="WV7" s="190"/>
      <c r="WW7" s="190"/>
      <c r="WX7" s="190"/>
      <c r="WY7" s="190"/>
      <c r="WZ7" s="190"/>
      <c r="XA7" s="190"/>
      <c r="XB7" s="190"/>
      <c r="XC7" s="190"/>
      <c r="XD7" s="190"/>
      <c r="XE7" s="190"/>
      <c r="XF7" s="190"/>
      <c r="XG7" s="190"/>
      <c r="XH7" s="190"/>
      <c r="XI7" s="190"/>
      <c r="XJ7" s="190"/>
      <c r="XK7" s="190"/>
      <c r="XL7" s="190"/>
      <c r="XM7" s="190"/>
      <c r="XN7" s="190"/>
      <c r="XO7" s="190"/>
      <c r="XP7" s="190"/>
      <c r="XQ7" s="190"/>
      <c r="XR7" s="190"/>
      <c r="XS7" s="190"/>
      <c r="XT7" s="190"/>
      <c r="XU7" s="190"/>
      <c r="XV7" s="190"/>
      <c r="XW7" s="190"/>
      <c r="XX7" s="190"/>
      <c r="XY7" s="190"/>
      <c r="XZ7" s="190"/>
      <c r="YA7" s="190"/>
      <c r="YB7" s="190"/>
      <c r="YC7" s="190"/>
      <c r="YD7" s="190"/>
      <c r="YE7" s="190"/>
      <c r="YF7" s="190"/>
      <c r="YG7" s="190"/>
      <c r="YH7" s="190"/>
      <c r="YI7" s="190"/>
      <c r="YJ7" s="190"/>
      <c r="YK7" s="190"/>
      <c r="YL7" s="190"/>
      <c r="YM7" s="190"/>
      <c r="YN7" s="190"/>
      <c r="YO7" s="190"/>
      <c r="YP7" s="190"/>
      <c r="YQ7" s="190"/>
      <c r="YR7" s="190"/>
      <c r="YS7" s="190"/>
      <c r="YT7" s="190"/>
      <c r="YU7" s="190"/>
      <c r="YV7" s="190"/>
      <c r="YW7" s="190"/>
      <c r="YX7" s="190"/>
      <c r="YY7" s="190"/>
      <c r="YZ7" s="190"/>
      <c r="ZA7" s="190"/>
      <c r="ZB7" s="190"/>
      <c r="ZC7" s="190"/>
      <c r="ZD7" s="190"/>
      <c r="ZE7" s="190"/>
      <c r="ZF7" s="190"/>
      <c r="ZG7" s="190"/>
      <c r="ZH7" s="190"/>
      <c r="ZI7" s="190"/>
      <c r="ZJ7" s="190"/>
      <c r="ZK7" s="190"/>
      <c r="ZL7" s="190"/>
      <c r="ZM7" s="190"/>
      <c r="ZN7" s="190"/>
      <c r="ZO7" s="190"/>
      <c r="ZP7" s="190"/>
      <c r="ZQ7" s="190"/>
      <c r="ZR7" s="190"/>
      <c r="ZS7" s="190"/>
      <c r="ZT7" s="190"/>
      <c r="ZU7" s="190"/>
      <c r="ZV7" s="190"/>
      <c r="ZW7" s="190"/>
      <c r="ZX7" s="190"/>
      <c r="ZY7" s="190"/>
      <c r="ZZ7" s="190"/>
      <c r="AAA7" s="190"/>
      <c r="AAB7" s="190"/>
      <c r="AAC7" s="190"/>
      <c r="AAD7" s="190"/>
      <c r="AAE7" s="190"/>
      <c r="AAF7" s="190"/>
      <c r="AAG7" s="190"/>
      <c r="AAH7" s="190"/>
      <c r="AAI7" s="190"/>
      <c r="AAJ7" s="190"/>
      <c r="AAK7" s="190"/>
      <c r="AAL7" s="190"/>
      <c r="AAM7" s="190"/>
      <c r="AAN7" s="190"/>
      <c r="AAO7" s="190"/>
      <c r="AAP7" s="190"/>
      <c r="AAQ7" s="190"/>
      <c r="AAR7" s="190"/>
      <c r="AAS7" s="190"/>
      <c r="AAT7" s="190"/>
      <c r="AAU7" s="190"/>
      <c r="AAV7" s="190"/>
      <c r="AAW7" s="190"/>
      <c r="AAX7" s="190"/>
      <c r="AAY7" s="190"/>
      <c r="AAZ7" s="190"/>
      <c r="ABA7" s="190"/>
      <c r="ABB7" s="190"/>
      <c r="ABC7" s="190"/>
      <c r="ABD7" s="190"/>
      <c r="ABE7" s="190"/>
      <c r="ABF7" s="190"/>
      <c r="ABG7" s="190"/>
      <c r="ABH7" s="190"/>
      <c r="ABI7" s="190"/>
      <c r="ABJ7" s="190"/>
      <c r="ABK7" s="190"/>
      <c r="ABL7" s="190"/>
      <c r="ABM7" s="190"/>
      <c r="ABN7" s="190"/>
      <c r="ABO7" s="190"/>
      <c r="ABP7" s="190"/>
      <c r="ABQ7" s="190"/>
      <c r="ABR7" s="190"/>
      <c r="ABS7" s="190"/>
      <c r="ABT7" s="190"/>
      <c r="ABU7" s="190"/>
      <c r="ABV7" s="190"/>
      <c r="ABW7" s="190"/>
      <c r="ABX7" s="190"/>
      <c r="ABY7" s="190"/>
      <c r="ABZ7" s="190"/>
      <c r="ACA7" s="190"/>
      <c r="ACB7" s="190"/>
      <c r="ACC7" s="190"/>
      <c r="ACD7" s="190"/>
      <c r="ACE7" s="190"/>
      <c r="ACF7" s="190"/>
      <c r="ACG7" s="190"/>
      <c r="ACH7" s="190"/>
      <c r="ACI7" s="190"/>
      <c r="ACJ7" s="190"/>
      <c r="ACK7" s="190"/>
      <c r="ACL7" s="190"/>
      <c r="ACM7" s="190"/>
      <c r="ACN7" s="190"/>
      <c r="ACO7" s="190"/>
      <c r="ACP7" s="190"/>
      <c r="ACQ7" s="190"/>
      <c r="ACR7" s="190"/>
      <c r="ACS7" s="190"/>
      <c r="ACT7" s="190"/>
      <c r="ACU7" s="190"/>
      <c r="ACV7" s="190"/>
      <c r="ACW7" s="190"/>
      <c r="ACX7" s="190"/>
      <c r="ACY7" s="190"/>
      <c r="ACZ7" s="190"/>
      <c r="ADA7" s="190"/>
      <c r="ADB7" s="190"/>
      <c r="ADC7" s="190"/>
      <c r="ADD7" s="190"/>
      <c r="ADE7" s="190"/>
      <c r="ADF7" s="190"/>
      <c r="ADG7" s="190"/>
      <c r="ADH7" s="190"/>
      <c r="ADI7" s="190"/>
      <c r="ADJ7" s="190"/>
      <c r="ADK7" s="190"/>
      <c r="ADL7" s="190"/>
      <c r="ADM7" s="190"/>
      <c r="ADN7" s="190"/>
      <c r="ADO7" s="190"/>
      <c r="ADP7" s="190"/>
      <c r="ADQ7" s="190"/>
      <c r="ADR7" s="190"/>
      <c r="ADS7" s="190"/>
      <c r="ADT7" s="190"/>
      <c r="ADU7" s="190"/>
      <c r="ADV7" s="190"/>
      <c r="ADW7" s="190"/>
      <c r="ADX7" s="190"/>
      <c r="ADY7" s="190"/>
      <c r="ADZ7" s="190"/>
      <c r="AEA7" s="190"/>
      <c r="AEB7" s="190"/>
      <c r="AEC7" s="190"/>
      <c r="AED7" s="190"/>
      <c r="AEE7" s="190"/>
      <c r="AEF7" s="190"/>
      <c r="AEG7" s="190"/>
      <c r="AEH7" s="190"/>
      <c r="AEI7" s="190"/>
      <c r="AEJ7" s="190"/>
      <c r="AEK7" s="190"/>
      <c r="AEL7" s="190"/>
      <c r="AEM7" s="190"/>
      <c r="AEN7" s="190"/>
      <c r="AEO7" s="190"/>
      <c r="AEP7" s="190"/>
      <c r="AEQ7" s="190"/>
      <c r="AER7" s="190"/>
      <c r="AES7" s="190"/>
      <c r="AET7" s="190"/>
      <c r="AEU7" s="190"/>
      <c r="AEV7" s="190"/>
      <c r="AEW7" s="190"/>
      <c r="AEX7" s="190"/>
      <c r="AEY7" s="190"/>
      <c r="AEZ7" s="190"/>
      <c r="AFA7" s="190"/>
      <c r="AFB7" s="190"/>
      <c r="AFC7" s="190"/>
      <c r="AFD7" s="190"/>
      <c r="AFE7" s="190"/>
      <c r="AFF7" s="190"/>
      <c r="AFG7" s="190"/>
      <c r="AFH7" s="190"/>
      <c r="AFI7" s="190"/>
      <c r="AFJ7" s="190"/>
      <c r="AFK7" s="190"/>
      <c r="AFL7" s="190"/>
      <c r="AFM7" s="190"/>
      <c r="AFN7" s="190"/>
      <c r="AFO7" s="190"/>
      <c r="AFP7" s="190"/>
      <c r="AFQ7" s="190"/>
      <c r="AFR7" s="190"/>
      <c r="AFS7" s="190"/>
      <c r="AFT7" s="190"/>
      <c r="AFU7" s="190"/>
      <c r="AFV7" s="190"/>
      <c r="AFW7" s="190"/>
      <c r="AFX7" s="190"/>
      <c r="AFY7" s="190"/>
      <c r="AFZ7" s="190"/>
      <c r="AGA7" s="190"/>
      <c r="AGB7" s="190"/>
      <c r="AGC7" s="190"/>
      <c r="AGD7" s="190"/>
      <c r="AGE7" s="190"/>
      <c r="AGF7" s="190"/>
      <c r="AGG7" s="190"/>
      <c r="AGH7" s="190"/>
      <c r="AGI7" s="190"/>
      <c r="AGJ7" s="190"/>
      <c r="AGK7" s="190"/>
      <c r="AGL7" s="190"/>
      <c r="AGM7" s="190"/>
      <c r="AGN7" s="190"/>
      <c r="AGO7" s="190"/>
      <c r="AGP7" s="190"/>
      <c r="AGQ7" s="190"/>
      <c r="AGR7" s="190"/>
      <c r="AGS7" s="190"/>
    </row>
    <row r="8" spans="1:877" s="89" customFormat="1" ht="68.25" customHeight="1" x14ac:dyDescent="0.2">
      <c r="A8" s="92" t="s">
        <v>398</v>
      </c>
      <c r="B8" s="22" t="s">
        <v>394</v>
      </c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  <c r="AA8" s="190"/>
      <c r="AB8" s="190"/>
      <c r="AC8" s="190"/>
      <c r="AD8" s="190"/>
      <c r="AE8" s="190"/>
      <c r="AF8" s="190"/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190"/>
      <c r="AR8" s="190"/>
      <c r="AS8" s="190"/>
      <c r="AT8" s="190"/>
      <c r="AU8" s="190"/>
      <c r="AV8" s="190"/>
      <c r="AW8" s="190"/>
      <c r="AX8" s="190"/>
      <c r="AY8" s="190"/>
      <c r="AZ8" s="190"/>
      <c r="BA8" s="190"/>
      <c r="BB8" s="190"/>
      <c r="BC8" s="190"/>
      <c r="BD8" s="190"/>
      <c r="BE8" s="190"/>
      <c r="BF8" s="190"/>
      <c r="BG8" s="190"/>
      <c r="BH8" s="190"/>
      <c r="BI8" s="190"/>
      <c r="BJ8" s="190"/>
      <c r="BK8" s="190"/>
      <c r="BL8" s="190"/>
      <c r="BM8" s="190"/>
      <c r="BN8" s="190"/>
      <c r="BO8" s="190"/>
      <c r="BP8" s="190"/>
      <c r="BQ8" s="190"/>
      <c r="BR8" s="190"/>
      <c r="BS8" s="190"/>
      <c r="BT8" s="190"/>
      <c r="BU8" s="190"/>
      <c r="BV8" s="190"/>
      <c r="BW8" s="190"/>
      <c r="BX8" s="190"/>
      <c r="BY8" s="190"/>
      <c r="BZ8" s="190"/>
      <c r="CA8" s="190"/>
      <c r="CB8" s="190"/>
      <c r="CC8" s="190"/>
      <c r="CD8" s="190"/>
      <c r="CE8" s="190"/>
      <c r="CF8" s="190"/>
      <c r="CG8" s="190"/>
      <c r="CH8" s="190"/>
      <c r="CI8" s="190"/>
      <c r="CJ8" s="190"/>
      <c r="CK8" s="190"/>
      <c r="CL8" s="190"/>
      <c r="CM8" s="190"/>
      <c r="CN8" s="190"/>
      <c r="CO8" s="190"/>
      <c r="CP8" s="190"/>
      <c r="CQ8" s="190"/>
      <c r="CR8" s="190"/>
      <c r="CS8" s="190"/>
      <c r="CT8" s="190"/>
      <c r="CU8" s="190"/>
      <c r="CV8" s="190"/>
      <c r="CW8" s="190"/>
      <c r="CX8" s="190"/>
      <c r="CY8" s="190"/>
      <c r="CZ8" s="190"/>
      <c r="DA8" s="190"/>
      <c r="DB8" s="190"/>
      <c r="DC8" s="190"/>
      <c r="DD8" s="190"/>
      <c r="DE8" s="190"/>
      <c r="DF8" s="190"/>
      <c r="DG8" s="190"/>
      <c r="DH8" s="190"/>
      <c r="DI8" s="190"/>
      <c r="DJ8" s="190"/>
      <c r="DK8" s="190"/>
      <c r="DL8" s="190"/>
      <c r="DM8" s="190"/>
      <c r="DN8" s="190"/>
      <c r="DO8" s="190"/>
      <c r="DP8" s="190"/>
      <c r="DQ8" s="190"/>
      <c r="DR8" s="190"/>
      <c r="DS8" s="190"/>
      <c r="DT8" s="190"/>
      <c r="DU8" s="190"/>
      <c r="DV8" s="190"/>
      <c r="DW8" s="190"/>
      <c r="DX8" s="190"/>
      <c r="DY8" s="190"/>
      <c r="DZ8" s="190"/>
      <c r="EA8" s="190"/>
      <c r="EB8" s="190"/>
      <c r="EC8" s="190"/>
      <c r="ED8" s="190"/>
      <c r="EE8" s="190"/>
      <c r="EF8" s="190"/>
      <c r="EG8" s="190"/>
      <c r="EH8" s="190"/>
      <c r="EI8" s="190"/>
      <c r="EJ8" s="190"/>
      <c r="EK8" s="190"/>
      <c r="EL8" s="190"/>
      <c r="EM8" s="190"/>
      <c r="EN8" s="190"/>
      <c r="EO8" s="190"/>
      <c r="EP8" s="190"/>
      <c r="EQ8" s="190"/>
      <c r="ER8" s="190"/>
      <c r="ES8" s="190"/>
      <c r="ET8" s="190"/>
      <c r="EU8" s="190"/>
      <c r="EV8" s="190"/>
      <c r="EW8" s="190"/>
      <c r="EX8" s="190"/>
      <c r="EY8" s="190"/>
      <c r="EZ8" s="190"/>
      <c r="FA8" s="190"/>
      <c r="FB8" s="190"/>
      <c r="FC8" s="190"/>
      <c r="FD8" s="190"/>
      <c r="FE8" s="190"/>
      <c r="FF8" s="190"/>
      <c r="FG8" s="190"/>
      <c r="FH8" s="190"/>
      <c r="FI8" s="190"/>
      <c r="FJ8" s="190"/>
      <c r="FK8" s="190"/>
      <c r="FL8" s="190"/>
      <c r="FM8" s="190"/>
      <c r="FN8" s="190"/>
      <c r="FO8" s="190"/>
      <c r="FP8" s="190"/>
      <c r="FQ8" s="190"/>
      <c r="FR8" s="190"/>
      <c r="FS8" s="190"/>
      <c r="FT8" s="190"/>
      <c r="FU8" s="190"/>
      <c r="FV8" s="190"/>
      <c r="FW8" s="190"/>
      <c r="FX8" s="190"/>
      <c r="FY8" s="190"/>
      <c r="FZ8" s="190"/>
      <c r="GA8" s="190"/>
      <c r="GB8" s="190"/>
      <c r="GC8" s="190"/>
      <c r="GD8" s="190"/>
      <c r="GE8" s="190"/>
      <c r="GF8" s="190"/>
      <c r="GG8" s="190"/>
      <c r="GH8" s="190"/>
      <c r="GI8" s="190"/>
      <c r="GJ8" s="190"/>
      <c r="GK8" s="190"/>
      <c r="GL8" s="190"/>
      <c r="GM8" s="190"/>
      <c r="GN8" s="190"/>
      <c r="GO8" s="190"/>
      <c r="GP8" s="190"/>
      <c r="GQ8" s="190"/>
      <c r="GR8" s="190"/>
      <c r="GS8" s="190"/>
      <c r="GT8" s="190"/>
      <c r="GU8" s="190"/>
      <c r="GV8" s="190"/>
      <c r="GW8" s="190"/>
      <c r="GX8" s="190"/>
      <c r="GY8" s="190"/>
      <c r="GZ8" s="190"/>
      <c r="HA8" s="190"/>
      <c r="HB8" s="190"/>
      <c r="HC8" s="190"/>
      <c r="HD8" s="190"/>
      <c r="HE8" s="190"/>
      <c r="HF8" s="190"/>
      <c r="HG8" s="190"/>
      <c r="HH8" s="190"/>
      <c r="HI8" s="190"/>
      <c r="HJ8" s="190"/>
      <c r="HK8" s="190"/>
      <c r="HL8" s="190"/>
      <c r="HM8" s="190"/>
      <c r="HN8" s="190"/>
      <c r="HO8" s="190"/>
      <c r="HP8" s="190"/>
      <c r="HQ8" s="190"/>
      <c r="HR8" s="190"/>
      <c r="HS8" s="190"/>
      <c r="HT8" s="190"/>
      <c r="HU8" s="190"/>
      <c r="HV8" s="190"/>
      <c r="HW8" s="190"/>
      <c r="HX8" s="190"/>
      <c r="HY8" s="190"/>
      <c r="HZ8" s="190"/>
      <c r="IA8" s="190"/>
      <c r="IB8" s="190"/>
      <c r="IC8" s="190"/>
      <c r="ID8" s="190"/>
      <c r="IE8" s="190"/>
      <c r="IF8" s="190"/>
      <c r="IG8" s="190"/>
      <c r="IH8" s="190"/>
      <c r="II8" s="190"/>
      <c r="IJ8" s="190"/>
      <c r="IK8" s="190"/>
      <c r="IL8" s="190"/>
      <c r="IM8" s="190"/>
      <c r="IN8" s="190"/>
      <c r="IO8" s="190"/>
      <c r="IP8" s="190"/>
      <c r="IQ8" s="190"/>
      <c r="IR8" s="190"/>
      <c r="IS8" s="190"/>
      <c r="IT8" s="190"/>
      <c r="IU8" s="190"/>
      <c r="IV8" s="190"/>
      <c r="IW8" s="190"/>
      <c r="IX8" s="190"/>
      <c r="IY8" s="190"/>
      <c r="IZ8" s="190"/>
      <c r="JA8" s="190"/>
      <c r="JB8" s="190"/>
      <c r="JC8" s="190"/>
      <c r="JD8" s="190"/>
      <c r="JE8" s="190"/>
      <c r="JF8" s="190"/>
      <c r="JG8" s="190"/>
      <c r="JH8" s="190"/>
      <c r="JI8" s="190"/>
      <c r="JJ8" s="190"/>
      <c r="JK8" s="190"/>
      <c r="JL8" s="190"/>
      <c r="JM8" s="190"/>
      <c r="JN8" s="190"/>
      <c r="JO8" s="190"/>
      <c r="JP8" s="190"/>
      <c r="JQ8" s="190"/>
      <c r="JR8" s="190"/>
      <c r="JS8" s="190"/>
      <c r="JT8" s="190"/>
      <c r="JU8" s="190"/>
      <c r="JV8" s="190"/>
      <c r="JW8" s="190"/>
      <c r="JX8" s="190"/>
      <c r="JY8" s="190"/>
      <c r="JZ8" s="190"/>
      <c r="KA8" s="190"/>
      <c r="KB8" s="190"/>
      <c r="KC8" s="190"/>
      <c r="KD8" s="190"/>
      <c r="KE8" s="190"/>
      <c r="KF8" s="190"/>
      <c r="KG8" s="190"/>
      <c r="KH8" s="190"/>
      <c r="KI8" s="190"/>
      <c r="KJ8" s="190"/>
      <c r="KK8" s="190"/>
      <c r="KL8" s="190"/>
      <c r="KM8" s="190"/>
      <c r="KN8" s="190"/>
      <c r="KO8" s="190"/>
      <c r="KP8" s="190"/>
      <c r="KQ8" s="190"/>
      <c r="KR8" s="190"/>
      <c r="KS8" s="190"/>
      <c r="KT8" s="190"/>
      <c r="KU8" s="190"/>
      <c r="KV8" s="190"/>
      <c r="KW8" s="190"/>
      <c r="KX8" s="190"/>
      <c r="KY8" s="190"/>
      <c r="KZ8" s="190"/>
      <c r="LA8" s="190"/>
      <c r="LB8" s="190"/>
      <c r="LC8" s="190"/>
      <c r="LD8" s="190"/>
      <c r="LE8" s="190"/>
      <c r="LF8" s="190"/>
      <c r="LG8" s="190"/>
      <c r="LH8" s="190"/>
      <c r="LI8" s="190"/>
      <c r="LJ8" s="190"/>
      <c r="LK8" s="190"/>
      <c r="LL8" s="190"/>
      <c r="LM8" s="190"/>
      <c r="LN8" s="190"/>
      <c r="LO8" s="190"/>
      <c r="LP8" s="190"/>
      <c r="LQ8" s="190"/>
      <c r="LR8" s="190"/>
      <c r="LS8" s="190"/>
      <c r="LT8" s="190"/>
      <c r="LU8" s="190"/>
      <c r="LV8" s="190"/>
      <c r="LW8" s="190"/>
      <c r="LX8" s="190"/>
      <c r="LY8" s="190"/>
      <c r="LZ8" s="190"/>
      <c r="MA8" s="190"/>
      <c r="MB8" s="190"/>
      <c r="MC8" s="190"/>
      <c r="MD8" s="190"/>
      <c r="ME8" s="190"/>
      <c r="MF8" s="190"/>
      <c r="MG8" s="190"/>
      <c r="MH8" s="190"/>
      <c r="MI8" s="190"/>
      <c r="MJ8" s="190"/>
      <c r="MK8" s="190"/>
      <c r="ML8" s="190"/>
      <c r="MM8" s="190"/>
      <c r="MN8" s="190"/>
      <c r="MO8" s="190"/>
      <c r="MP8" s="190"/>
      <c r="MQ8" s="190"/>
      <c r="MR8" s="190"/>
      <c r="MS8" s="190"/>
      <c r="MT8" s="190"/>
      <c r="MU8" s="190"/>
      <c r="MV8" s="190"/>
      <c r="MW8" s="190"/>
      <c r="MX8" s="190"/>
      <c r="MY8" s="190"/>
      <c r="MZ8" s="190"/>
      <c r="NA8" s="190"/>
      <c r="NB8" s="190"/>
      <c r="NC8" s="190"/>
      <c r="ND8" s="190"/>
      <c r="NE8" s="190"/>
      <c r="NF8" s="190"/>
      <c r="NG8" s="190"/>
      <c r="NH8" s="190"/>
      <c r="NI8" s="190"/>
      <c r="NJ8" s="190"/>
      <c r="NK8" s="190"/>
      <c r="NL8" s="190"/>
      <c r="NM8" s="190"/>
      <c r="NN8" s="190"/>
      <c r="NO8" s="190"/>
      <c r="NP8" s="190"/>
      <c r="NQ8" s="190"/>
      <c r="NR8" s="190"/>
      <c r="NS8" s="190"/>
      <c r="NT8" s="190"/>
      <c r="NU8" s="190"/>
      <c r="NV8" s="190"/>
      <c r="NW8" s="190"/>
      <c r="NX8" s="190"/>
      <c r="NY8" s="190"/>
      <c r="NZ8" s="190"/>
      <c r="OA8" s="190"/>
      <c r="OB8" s="190"/>
      <c r="OC8" s="190"/>
      <c r="OD8" s="190"/>
      <c r="OE8" s="190"/>
      <c r="OF8" s="190"/>
      <c r="OG8" s="190"/>
      <c r="OH8" s="190"/>
      <c r="OI8" s="190"/>
      <c r="OJ8" s="190"/>
      <c r="OK8" s="190"/>
      <c r="OL8" s="190"/>
      <c r="OM8" s="190"/>
      <c r="ON8" s="190"/>
      <c r="OO8" s="190"/>
      <c r="OP8" s="190"/>
      <c r="OQ8" s="190"/>
      <c r="OR8" s="190"/>
      <c r="OS8" s="190"/>
      <c r="OT8" s="190"/>
      <c r="OU8" s="190"/>
      <c r="OV8" s="190"/>
      <c r="OW8" s="190"/>
      <c r="OX8" s="190"/>
      <c r="OY8" s="190"/>
      <c r="OZ8" s="190"/>
      <c r="PA8" s="190"/>
      <c r="PB8" s="190"/>
      <c r="PC8" s="190"/>
      <c r="PD8" s="190"/>
      <c r="PE8" s="190"/>
      <c r="PF8" s="190"/>
      <c r="PG8" s="190"/>
      <c r="PH8" s="190"/>
      <c r="PI8" s="190"/>
      <c r="PJ8" s="190"/>
      <c r="PK8" s="190"/>
      <c r="PL8" s="190"/>
      <c r="PM8" s="190"/>
      <c r="PN8" s="190"/>
      <c r="PO8" s="190"/>
      <c r="PP8" s="190"/>
      <c r="PQ8" s="190"/>
      <c r="PR8" s="190"/>
      <c r="PS8" s="190"/>
      <c r="PT8" s="190"/>
      <c r="PU8" s="190"/>
      <c r="PV8" s="190"/>
      <c r="PW8" s="190"/>
      <c r="PX8" s="190"/>
      <c r="PY8" s="190"/>
      <c r="PZ8" s="190"/>
      <c r="QA8" s="190"/>
      <c r="QB8" s="190"/>
      <c r="QC8" s="190"/>
      <c r="QD8" s="190"/>
      <c r="QE8" s="190"/>
      <c r="QF8" s="190"/>
      <c r="QG8" s="190"/>
      <c r="QH8" s="190"/>
      <c r="QI8" s="190"/>
      <c r="QJ8" s="190"/>
      <c r="QK8" s="190"/>
      <c r="QL8" s="190"/>
      <c r="QM8" s="190"/>
      <c r="QN8" s="190"/>
      <c r="QO8" s="190"/>
      <c r="QP8" s="190"/>
      <c r="QQ8" s="190"/>
      <c r="QR8" s="190"/>
      <c r="QS8" s="190"/>
      <c r="QT8" s="190"/>
      <c r="QU8" s="190"/>
      <c r="QV8" s="190"/>
      <c r="QW8" s="190"/>
      <c r="QX8" s="190"/>
      <c r="QY8" s="190"/>
      <c r="QZ8" s="190"/>
      <c r="RA8" s="190"/>
      <c r="RB8" s="190"/>
      <c r="RC8" s="190"/>
      <c r="RD8" s="190"/>
      <c r="RE8" s="190"/>
      <c r="RF8" s="190"/>
      <c r="RG8" s="190"/>
      <c r="RH8" s="190"/>
      <c r="RI8" s="190"/>
      <c r="RJ8" s="190"/>
      <c r="RK8" s="190"/>
      <c r="RL8" s="190"/>
      <c r="RM8" s="190"/>
      <c r="RN8" s="190"/>
      <c r="RO8" s="190"/>
      <c r="RP8" s="190"/>
      <c r="RQ8" s="190"/>
      <c r="RR8" s="190"/>
      <c r="RS8" s="190"/>
      <c r="RT8" s="190"/>
      <c r="RU8" s="190"/>
      <c r="RV8" s="190"/>
      <c r="RW8" s="190"/>
      <c r="RX8" s="190"/>
      <c r="RY8" s="190"/>
      <c r="RZ8" s="190"/>
      <c r="SA8" s="190"/>
      <c r="SB8" s="190"/>
      <c r="SC8" s="190"/>
      <c r="SD8" s="190"/>
      <c r="SE8" s="190"/>
      <c r="SF8" s="190"/>
      <c r="SG8" s="190"/>
      <c r="SH8" s="190"/>
      <c r="SI8" s="190"/>
      <c r="SJ8" s="190"/>
      <c r="SK8" s="190"/>
      <c r="SL8" s="190"/>
      <c r="SM8" s="190"/>
      <c r="SN8" s="190"/>
      <c r="SO8" s="190"/>
      <c r="SP8" s="190"/>
      <c r="SQ8" s="190"/>
      <c r="SR8" s="190"/>
      <c r="SS8" s="190"/>
      <c r="ST8" s="190"/>
      <c r="SU8" s="190"/>
      <c r="SV8" s="190"/>
      <c r="SW8" s="190"/>
      <c r="SX8" s="190"/>
      <c r="SY8" s="190"/>
      <c r="SZ8" s="190"/>
      <c r="TA8" s="190"/>
      <c r="TB8" s="190"/>
      <c r="TC8" s="190"/>
      <c r="TD8" s="190"/>
      <c r="TE8" s="190"/>
      <c r="TF8" s="190"/>
      <c r="TG8" s="190"/>
      <c r="TH8" s="190"/>
      <c r="TI8" s="190"/>
      <c r="TJ8" s="190"/>
      <c r="TK8" s="190"/>
      <c r="TL8" s="190"/>
      <c r="TM8" s="190"/>
      <c r="TN8" s="190"/>
      <c r="TO8" s="190"/>
      <c r="TP8" s="190"/>
      <c r="TQ8" s="190"/>
      <c r="TR8" s="190"/>
      <c r="TS8" s="190"/>
      <c r="TT8" s="190"/>
      <c r="TU8" s="190"/>
      <c r="TV8" s="190"/>
      <c r="TW8" s="190"/>
      <c r="TX8" s="190"/>
      <c r="TY8" s="190"/>
      <c r="TZ8" s="190"/>
      <c r="UA8" s="190"/>
      <c r="UB8" s="190"/>
      <c r="UC8" s="190"/>
      <c r="UD8" s="190"/>
      <c r="UE8" s="190"/>
      <c r="UF8" s="190"/>
      <c r="UG8" s="190"/>
      <c r="UH8" s="190"/>
      <c r="UI8" s="190"/>
      <c r="UJ8" s="190"/>
      <c r="UK8" s="190"/>
      <c r="UL8" s="190"/>
      <c r="UM8" s="190"/>
      <c r="UN8" s="190"/>
      <c r="UO8" s="190"/>
      <c r="UP8" s="190"/>
      <c r="UQ8" s="190"/>
      <c r="UR8" s="190"/>
      <c r="US8" s="190"/>
      <c r="UT8" s="190"/>
      <c r="UU8" s="190"/>
      <c r="UV8" s="190"/>
      <c r="UW8" s="190"/>
      <c r="UX8" s="190"/>
      <c r="UY8" s="190"/>
      <c r="UZ8" s="190"/>
      <c r="VA8" s="190"/>
      <c r="VB8" s="190"/>
      <c r="VC8" s="190"/>
      <c r="VD8" s="190"/>
      <c r="VE8" s="190"/>
      <c r="VF8" s="190"/>
      <c r="VG8" s="190"/>
      <c r="VH8" s="190"/>
      <c r="VI8" s="190"/>
      <c r="VJ8" s="190"/>
      <c r="VK8" s="190"/>
      <c r="VL8" s="190"/>
      <c r="VM8" s="190"/>
      <c r="VN8" s="190"/>
      <c r="VO8" s="190"/>
      <c r="VP8" s="190"/>
      <c r="VQ8" s="190"/>
      <c r="VR8" s="190"/>
      <c r="VS8" s="190"/>
      <c r="VT8" s="190"/>
      <c r="VU8" s="190"/>
      <c r="VV8" s="190"/>
      <c r="VW8" s="190"/>
      <c r="VX8" s="190"/>
      <c r="VY8" s="190"/>
      <c r="VZ8" s="190"/>
      <c r="WA8" s="190"/>
      <c r="WB8" s="190"/>
      <c r="WC8" s="190"/>
      <c r="WD8" s="190"/>
      <c r="WE8" s="190"/>
      <c r="WF8" s="190"/>
      <c r="WG8" s="190"/>
      <c r="WH8" s="190"/>
      <c r="WI8" s="190"/>
      <c r="WJ8" s="190"/>
      <c r="WK8" s="190"/>
      <c r="WL8" s="190"/>
      <c r="WM8" s="190"/>
      <c r="WN8" s="190"/>
      <c r="WO8" s="190"/>
      <c r="WP8" s="190"/>
      <c r="WQ8" s="190"/>
      <c r="WR8" s="190"/>
      <c r="WS8" s="190"/>
      <c r="WT8" s="190"/>
      <c r="WU8" s="190"/>
      <c r="WV8" s="190"/>
      <c r="WW8" s="190"/>
      <c r="WX8" s="190"/>
      <c r="WY8" s="190"/>
      <c r="WZ8" s="190"/>
      <c r="XA8" s="190"/>
      <c r="XB8" s="190"/>
      <c r="XC8" s="190"/>
      <c r="XD8" s="190"/>
      <c r="XE8" s="190"/>
      <c r="XF8" s="190"/>
      <c r="XG8" s="190"/>
      <c r="XH8" s="190"/>
      <c r="XI8" s="190"/>
      <c r="XJ8" s="190"/>
      <c r="XK8" s="190"/>
      <c r="XL8" s="190"/>
      <c r="XM8" s="190"/>
      <c r="XN8" s="190"/>
      <c r="XO8" s="190"/>
      <c r="XP8" s="190"/>
      <c r="XQ8" s="190"/>
      <c r="XR8" s="190"/>
      <c r="XS8" s="190"/>
      <c r="XT8" s="190"/>
      <c r="XU8" s="190"/>
      <c r="XV8" s="190"/>
      <c r="XW8" s="190"/>
      <c r="XX8" s="190"/>
      <c r="XY8" s="190"/>
      <c r="XZ8" s="190"/>
      <c r="YA8" s="190"/>
      <c r="YB8" s="190"/>
      <c r="YC8" s="190"/>
      <c r="YD8" s="190"/>
      <c r="YE8" s="190"/>
      <c r="YF8" s="190"/>
      <c r="YG8" s="190"/>
      <c r="YH8" s="190"/>
      <c r="YI8" s="190"/>
      <c r="YJ8" s="190"/>
      <c r="YK8" s="190"/>
      <c r="YL8" s="190"/>
      <c r="YM8" s="190"/>
      <c r="YN8" s="190"/>
      <c r="YO8" s="190"/>
      <c r="YP8" s="190"/>
      <c r="YQ8" s="190"/>
      <c r="YR8" s="190"/>
      <c r="YS8" s="190"/>
      <c r="YT8" s="190"/>
      <c r="YU8" s="190"/>
      <c r="YV8" s="190"/>
      <c r="YW8" s="190"/>
      <c r="YX8" s="190"/>
      <c r="YY8" s="190"/>
      <c r="YZ8" s="190"/>
      <c r="ZA8" s="190"/>
      <c r="ZB8" s="190"/>
      <c r="ZC8" s="190"/>
      <c r="ZD8" s="190"/>
      <c r="ZE8" s="190"/>
      <c r="ZF8" s="190"/>
      <c r="ZG8" s="190"/>
      <c r="ZH8" s="190"/>
      <c r="ZI8" s="190"/>
      <c r="ZJ8" s="190"/>
      <c r="ZK8" s="190"/>
      <c r="ZL8" s="190"/>
      <c r="ZM8" s="190"/>
      <c r="ZN8" s="190"/>
      <c r="ZO8" s="190"/>
      <c r="ZP8" s="190"/>
      <c r="ZQ8" s="190"/>
      <c r="ZR8" s="190"/>
      <c r="ZS8" s="190"/>
      <c r="ZT8" s="190"/>
      <c r="ZU8" s="190"/>
      <c r="ZV8" s="190"/>
      <c r="ZW8" s="190"/>
      <c r="ZX8" s="190"/>
      <c r="ZY8" s="190"/>
      <c r="ZZ8" s="190"/>
      <c r="AAA8" s="190"/>
      <c r="AAB8" s="190"/>
      <c r="AAC8" s="190"/>
      <c r="AAD8" s="190"/>
      <c r="AAE8" s="190"/>
      <c r="AAF8" s="190"/>
      <c r="AAG8" s="190"/>
      <c r="AAH8" s="190"/>
      <c r="AAI8" s="190"/>
      <c r="AAJ8" s="190"/>
      <c r="AAK8" s="190"/>
      <c r="AAL8" s="190"/>
      <c r="AAM8" s="190"/>
      <c r="AAN8" s="190"/>
      <c r="AAO8" s="190"/>
      <c r="AAP8" s="190"/>
      <c r="AAQ8" s="190"/>
      <c r="AAR8" s="190"/>
      <c r="AAS8" s="190"/>
      <c r="AAT8" s="190"/>
      <c r="AAU8" s="190"/>
      <c r="AAV8" s="190"/>
      <c r="AAW8" s="190"/>
      <c r="AAX8" s="190"/>
      <c r="AAY8" s="190"/>
      <c r="AAZ8" s="190"/>
      <c r="ABA8" s="190"/>
      <c r="ABB8" s="190"/>
      <c r="ABC8" s="190"/>
      <c r="ABD8" s="190"/>
      <c r="ABE8" s="190"/>
      <c r="ABF8" s="190"/>
      <c r="ABG8" s="190"/>
      <c r="ABH8" s="190"/>
      <c r="ABI8" s="190"/>
      <c r="ABJ8" s="190"/>
      <c r="ABK8" s="190"/>
      <c r="ABL8" s="190"/>
      <c r="ABM8" s="190"/>
      <c r="ABN8" s="190"/>
      <c r="ABO8" s="190"/>
      <c r="ABP8" s="190"/>
      <c r="ABQ8" s="190"/>
      <c r="ABR8" s="190"/>
      <c r="ABS8" s="190"/>
      <c r="ABT8" s="190"/>
      <c r="ABU8" s="190"/>
      <c r="ABV8" s="190"/>
      <c r="ABW8" s="190"/>
      <c r="ABX8" s="190"/>
      <c r="ABY8" s="190"/>
      <c r="ABZ8" s="190"/>
      <c r="ACA8" s="190"/>
      <c r="ACB8" s="190"/>
      <c r="ACC8" s="190"/>
      <c r="ACD8" s="190"/>
      <c r="ACE8" s="190"/>
      <c r="ACF8" s="190"/>
      <c r="ACG8" s="190"/>
      <c r="ACH8" s="190"/>
      <c r="ACI8" s="190"/>
      <c r="ACJ8" s="190"/>
      <c r="ACK8" s="190"/>
      <c r="ACL8" s="190"/>
      <c r="ACM8" s="190"/>
      <c r="ACN8" s="190"/>
      <c r="ACO8" s="190"/>
      <c r="ACP8" s="190"/>
      <c r="ACQ8" s="190"/>
      <c r="ACR8" s="190"/>
      <c r="ACS8" s="190"/>
      <c r="ACT8" s="190"/>
      <c r="ACU8" s="190"/>
      <c r="ACV8" s="190"/>
      <c r="ACW8" s="190"/>
      <c r="ACX8" s="190"/>
      <c r="ACY8" s="190"/>
      <c r="ACZ8" s="190"/>
      <c r="ADA8" s="190"/>
      <c r="ADB8" s="190"/>
      <c r="ADC8" s="190"/>
      <c r="ADD8" s="190"/>
      <c r="ADE8" s="190"/>
      <c r="ADF8" s="190"/>
      <c r="ADG8" s="190"/>
      <c r="ADH8" s="190"/>
      <c r="ADI8" s="190"/>
      <c r="ADJ8" s="190"/>
      <c r="ADK8" s="190"/>
      <c r="ADL8" s="190"/>
      <c r="ADM8" s="190"/>
      <c r="ADN8" s="190"/>
      <c r="ADO8" s="190"/>
      <c r="ADP8" s="190"/>
      <c r="ADQ8" s="190"/>
      <c r="ADR8" s="190"/>
      <c r="ADS8" s="190"/>
      <c r="ADT8" s="190"/>
      <c r="ADU8" s="190"/>
      <c r="ADV8" s="190"/>
      <c r="ADW8" s="190"/>
      <c r="ADX8" s="190"/>
      <c r="ADY8" s="190"/>
      <c r="ADZ8" s="190"/>
      <c r="AEA8" s="190"/>
      <c r="AEB8" s="190"/>
      <c r="AEC8" s="190"/>
      <c r="AED8" s="190"/>
      <c r="AEE8" s="190"/>
      <c r="AEF8" s="190"/>
      <c r="AEG8" s="190"/>
      <c r="AEH8" s="190"/>
      <c r="AEI8" s="190"/>
      <c r="AEJ8" s="190"/>
      <c r="AEK8" s="190"/>
      <c r="AEL8" s="190"/>
      <c r="AEM8" s="190"/>
      <c r="AEN8" s="190"/>
      <c r="AEO8" s="190"/>
      <c r="AEP8" s="190"/>
      <c r="AEQ8" s="190"/>
      <c r="AER8" s="190"/>
      <c r="AES8" s="190"/>
      <c r="AET8" s="190"/>
      <c r="AEU8" s="190"/>
      <c r="AEV8" s="190"/>
      <c r="AEW8" s="190"/>
      <c r="AEX8" s="190"/>
      <c r="AEY8" s="190"/>
      <c r="AEZ8" s="190"/>
      <c r="AFA8" s="190"/>
      <c r="AFB8" s="190"/>
      <c r="AFC8" s="190"/>
      <c r="AFD8" s="190"/>
      <c r="AFE8" s="190"/>
      <c r="AFF8" s="190"/>
      <c r="AFG8" s="190"/>
      <c r="AFH8" s="190"/>
      <c r="AFI8" s="190"/>
      <c r="AFJ8" s="190"/>
      <c r="AFK8" s="190"/>
      <c r="AFL8" s="190"/>
      <c r="AFM8" s="190"/>
      <c r="AFN8" s="190"/>
      <c r="AFO8" s="190"/>
      <c r="AFP8" s="190"/>
      <c r="AFQ8" s="190"/>
      <c r="AFR8" s="190"/>
      <c r="AFS8" s="190"/>
      <c r="AFT8" s="190"/>
      <c r="AFU8" s="190"/>
      <c r="AFV8" s="190"/>
      <c r="AFW8" s="190"/>
      <c r="AFX8" s="190"/>
      <c r="AFY8" s="190"/>
      <c r="AFZ8" s="190"/>
      <c r="AGA8" s="190"/>
      <c r="AGB8" s="190"/>
      <c r="AGC8" s="190"/>
      <c r="AGD8" s="190"/>
      <c r="AGE8" s="190"/>
      <c r="AGF8" s="190"/>
      <c r="AGG8" s="190"/>
      <c r="AGH8" s="190"/>
      <c r="AGI8" s="190"/>
      <c r="AGJ8" s="190"/>
      <c r="AGK8" s="190"/>
      <c r="AGL8" s="190"/>
      <c r="AGM8" s="190"/>
      <c r="AGN8" s="190"/>
      <c r="AGO8" s="190"/>
      <c r="AGP8" s="190"/>
      <c r="AGQ8" s="190"/>
      <c r="AGR8" s="190"/>
      <c r="AGS8" s="190"/>
    </row>
    <row r="9" spans="1:877" s="23" customFormat="1" ht="31.5" customHeight="1" x14ac:dyDescent="0.2">
      <c r="A9" s="92" t="s">
        <v>29</v>
      </c>
      <c r="B9" s="22" t="s">
        <v>39</v>
      </c>
    </row>
    <row r="10" spans="1:877" s="23" customFormat="1" ht="24" customHeight="1" x14ac:dyDescent="0.2">
      <c r="A10" s="92" t="s">
        <v>37</v>
      </c>
      <c r="B10" s="22" t="s">
        <v>30</v>
      </c>
    </row>
    <row r="11" spans="1:877" s="23" customFormat="1" ht="35.25" customHeight="1" x14ac:dyDescent="0.2">
      <c r="A11" s="92" t="s">
        <v>38</v>
      </c>
      <c r="B11" s="22" t="s">
        <v>31</v>
      </c>
    </row>
    <row r="12" spans="1:877" s="23" customFormat="1" ht="39.75" customHeight="1" x14ac:dyDescent="0.2">
      <c r="A12" s="92" t="s">
        <v>399</v>
      </c>
      <c r="B12" s="22" t="s">
        <v>32</v>
      </c>
    </row>
    <row r="13" spans="1:877" s="23" customFormat="1" ht="30" x14ac:dyDescent="0.2">
      <c r="A13" s="92" t="s">
        <v>33</v>
      </c>
      <c r="B13" s="22" t="s">
        <v>36</v>
      </c>
    </row>
    <row r="14" spans="1:877" s="23" customFormat="1" ht="36" customHeight="1" x14ac:dyDescent="0.2">
      <c r="A14" s="92" t="s">
        <v>47</v>
      </c>
      <c r="B14" s="22" t="s">
        <v>35</v>
      </c>
    </row>
    <row r="15" spans="1:877" s="23" customFormat="1" ht="23.25" customHeight="1" x14ac:dyDescent="0.2">
      <c r="A15" s="92" t="s">
        <v>48</v>
      </c>
      <c r="B15" s="22" t="s">
        <v>393</v>
      </c>
    </row>
    <row r="16" spans="1:877" s="89" customFormat="1" ht="54.75" customHeight="1" x14ac:dyDescent="0.2">
      <c r="A16" s="92" t="s">
        <v>49</v>
      </c>
      <c r="B16" s="22" t="s">
        <v>391</v>
      </c>
    </row>
    <row r="17" spans="1:2" s="89" customFormat="1" ht="49.5" customHeight="1" x14ac:dyDescent="0.2">
      <c r="A17" s="92" t="s">
        <v>50</v>
      </c>
      <c r="B17" s="22" t="s">
        <v>395</v>
      </c>
    </row>
  </sheetData>
  <mergeCells count="1">
    <mergeCell ref="A1:B1"/>
  </mergeCells>
  <pageMargins left="0.70866141732283472" right="1.299212598425197" top="0.92933070866141732" bottom="0.74803149606299213" header="0.22" footer="0.31496062992125984"/>
  <pageSetup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pageSetUpPr fitToPage="1"/>
  </sheetPr>
  <dimension ref="A1:N20"/>
  <sheetViews>
    <sheetView zoomScale="75" zoomScaleNormal="75" workbookViewId="0">
      <pane ySplit="1" topLeftCell="A2" activePane="bottomLeft" state="frozen"/>
      <selection pane="bottomLeft" activeCell="E6" sqref="E6"/>
    </sheetView>
  </sheetViews>
  <sheetFormatPr baseColWidth="10" defaultColWidth="9.140625" defaultRowHeight="23.25" x14ac:dyDescent="0.2"/>
  <cols>
    <col min="1" max="1" width="17.85546875" style="52" bestFit="1" customWidth="1"/>
    <col min="2" max="2" width="12.140625" style="53" customWidth="1"/>
    <col min="3" max="3" width="15.42578125" style="53" hidden="1" customWidth="1"/>
    <col min="4" max="4" width="15.42578125" style="54" hidden="1" customWidth="1"/>
    <col min="5" max="5" width="72.85546875" style="53" customWidth="1"/>
    <col min="6" max="6" width="22.85546875" style="37" customWidth="1"/>
    <col min="7" max="14" width="9.140625" style="37"/>
    <col min="15" max="16384" width="9.140625" style="38"/>
  </cols>
  <sheetData>
    <row r="1" spans="1:14" s="30" customFormat="1" ht="30" x14ac:dyDescent="0.2">
      <c r="A1" s="25" t="s">
        <v>51</v>
      </c>
      <c r="B1" s="26" t="s">
        <v>52</v>
      </c>
      <c r="C1" s="27" t="s">
        <v>53</v>
      </c>
      <c r="D1" s="28" t="s">
        <v>54</v>
      </c>
      <c r="E1" s="25" t="s">
        <v>55</v>
      </c>
      <c r="F1" s="29"/>
      <c r="G1" s="29"/>
      <c r="H1" s="29"/>
      <c r="I1" s="29"/>
      <c r="J1" s="29"/>
      <c r="K1" s="29"/>
      <c r="L1" s="29"/>
      <c r="M1" s="29"/>
      <c r="N1" s="29"/>
    </row>
    <row r="2" spans="1:14" s="32" customFormat="1" ht="28.5" customHeight="1" x14ac:dyDescent="0.2">
      <c r="A2" s="31" t="s">
        <v>56</v>
      </c>
      <c r="B2" s="155" t="s">
        <v>87</v>
      </c>
      <c r="C2" s="156"/>
      <c r="D2" s="156"/>
      <c r="E2" s="157"/>
    </row>
    <row r="3" spans="1:14" s="32" customFormat="1" ht="25.5" customHeight="1" x14ac:dyDescent="0.2">
      <c r="A3" s="31" t="s">
        <v>56</v>
      </c>
      <c r="B3" s="33" t="s">
        <v>57</v>
      </c>
      <c r="C3" s="33"/>
      <c r="D3" s="34"/>
      <c r="E3" s="33" t="s">
        <v>58</v>
      </c>
      <c r="F3" s="35"/>
      <c r="G3" s="35"/>
      <c r="H3" s="35"/>
      <c r="I3" s="35"/>
      <c r="J3" s="35"/>
      <c r="K3" s="35"/>
      <c r="L3" s="35"/>
      <c r="M3" s="35"/>
      <c r="N3" s="35"/>
    </row>
    <row r="4" spans="1:14" x14ac:dyDescent="0.2">
      <c r="A4" s="36" t="s">
        <v>56</v>
      </c>
      <c r="B4" s="33" t="s">
        <v>59</v>
      </c>
      <c r="C4" s="33"/>
      <c r="D4" s="34"/>
      <c r="E4" s="33" t="s">
        <v>60</v>
      </c>
    </row>
    <row r="5" spans="1:14" s="32" customFormat="1" x14ac:dyDescent="0.2">
      <c r="A5" s="39" t="s">
        <v>61</v>
      </c>
      <c r="B5" s="158" t="s">
        <v>88</v>
      </c>
      <c r="C5" s="159"/>
      <c r="D5" s="159"/>
      <c r="E5" s="160"/>
    </row>
    <row r="6" spans="1:14" x14ac:dyDescent="0.2">
      <c r="A6" s="40" t="s">
        <v>61</v>
      </c>
      <c r="B6" s="41" t="s">
        <v>62</v>
      </c>
      <c r="C6" s="41"/>
      <c r="D6" s="42"/>
      <c r="E6" s="41" t="s">
        <v>63</v>
      </c>
    </row>
    <row r="7" spans="1:14" x14ac:dyDescent="0.2">
      <c r="A7" s="40" t="s">
        <v>61</v>
      </c>
      <c r="B7" s="41" t="s">
        <v>64</v>
      </c>
      <c r="C7" s="41"/>
      <c r="D7" s="42"/>
      <c r="E7" s="41" t="s">
        <v>65</v>
      </c>
    </row>
    <row r="8" spans="1:14" x14ac:dyDescent="0.2">
      <c r="A8" s="40" t="s">
        <v>61</v>
      </c>
      <c r="B8" s="41" t="s">
        <v>66</v>
      </c>
      <c r="C8" s="41"/>
      <c r="D8" s="42"/>
      <c r="E8" s="41" t="s">
        <v>67</v>
      </c>
    </row>
    <row r="9" spans="1:14" x14ac:dyDescent="0.2">
      <c r="A9" s="40" t="s">
        <v>61</v>
      </c>
      <c r="B9" s="41" t="s">
        <v>68</v>
      </c>
      <c r="C9" s="41"/>
      <c r="D9" s="42"/>
      <c r="E9" s="41" t="s">
        <v>69</v>
      </c>
    </row>
    <row r="10" spans="1:14" s="32" customFormat="1" x14ac:dyDescent="0.2">
      <c r="A10" s="43" t="s">
        <v>70</v>
      </c>
      <c r="B10" s="161" t="s">
        <v>89</v>
      </c>
      <c r="C10" s="162"/>
      <c r="D10" s="162"/>
      <c r="E10" s="163"/>
    </row>
    <row r="11" spans="1:14" x14ac:dyDescent="0.2">
      <c r="A11" s="44" t="s">
        <v>70</v>
      </c>
      <c r="B11" s="45" t="s">
        <v>71</v>
      </c>
      <c r="C11" s="45"/>
      <c r="D11" s="46"/>
      <c r="E11" s="45" t="s">
        <v>72</v>
      </c>
    </row>
    <row r="12" spans="1:14" x14ac:dyDescent="0.2">
      <c r="A12" s="44" t="s">
        <v>70</v>
      </c>
      <c r="B12" s="45" t="s">
        <v>73</v>
      </c>
      <c r="C12" s="45"/>
      <c r="D12" s="46"/>
      <c r="E12" s="45" t="s">
        <v>74</v>
      </c>
    </row>
    <row r="13" spans="1:14" x14ac:dyDescent="0.2">
      <c r="A13" s="44" t="s">
        <v>70</v>
      </c>
      <c r="B13" s="45" t="s">
        <v>75</v>
      </c>
      <c r="C13" s="45"/>
      <c r="D13" s="46"/>
      <c r="E13" s="45" t="s">
        <v>76</v>
      </c>
    </row>
    <row r="14" spans="1:14" s="32" customFormat="1" x14ac:dyDescent="0.2">
      <c r="A14" s="47" t="s">
        <v>77</v>
      </c>
      <c r="B14" s="164" t="s">
        <v>90</v>
      </c>
      <c r="C14" s="165"/>
      <c r="D14" s="165"/>
      <c r="E14" s="166"/>
    </row>
    <row r="15" spans="1:14" x14ac:dyDescent="0.2">
      <c r="A15" s="48" t="s">
        <v>77</v>
      </c>
      <c r="B15" s="49" t="s">
        <v>78</v>
      </c>
      <c r="C15" s="49"/>
      <c r="D15" s="50"/>
      <c r="E15" s="49" t="s">
        <v>79</v>
      </c>
    </row>
    <row r="16" spans="1:14" x14ac:dyDescent="0.2">
      <c r="A16" s="48" t="s">
        <v>77</v>
      </c>
      <c r="B16" s="49" t="s">
        <v>80</v>
      </c>
      <c r="C16" s="49"/>
      <c r="D16" s="50"/>
      <c r="E16" s="49" t="s">
        <v>81</v>
      </c>
    </row>
    <row r="17" spans="1:14" ht="30.75" customHeight="1" x14ac:dyDescent="0.2">
      <c r="A17" s="48" t="s">
        <v>77</v>
      </c>
      <c r="B17" s="49" t="s">
        <v>82</v>
      </c>
      <c r="C17" s="49"/>
      <c r="D17" s="50"/>
      <c r="E17" s="49" t="s">
        <v>83</v>
      </c>
    </row>
    <row r="18" spans="1:14" x14ac:dyDescent="0.2">
      <c r="A18" s="51" t="s">
        <v>84</v>
      </c>
      <c r="B18" s="167" t="s">
        <v>91</v>
      </c>
      <c r="C18" s="168"/>
      <c r="D18" s="168"/>
      <c r="E18" s="169"/>
      <c r="F18" s="38"/>
      <c r="G18" s="38"/>
      <c r="H18" s="38"/>
      <c r="I18" s="38"/>
      <c r="J18" s="38"/>
      <c r="K18" s="38"/>
      <c r="L18" s="38"/>
      <c r="M18" s="38"/>
      <c r="N18" s="38"/>
    </row>
    <row r="19" spans="1:14" x14ac:dyDescent="0.2">
      <c r="A19" s="51" t="s">
        <v>85</v>
      </c>
      <c r="B19" s="170" t="s">
        <v>92</v>
      </c>
      <c r="C19" s="171"/>
      <c r="D19" s="171"/>
      <c r="E19" s="172"/>
      <c r="F19" s="38"/>
      <c r="G19" s="38"/>
      <c r="H19" s="38"/>
      <c r="I19" s="38"/>
      <c r="J19" s="38"/>
      <c r="K19" s="38"/>
      <c r="L19" s="38"/>
      <c r="M19" s="38"/>
      <c r="N19" s="38"/>
    </row>
    <row r="20" spans="1:14" x14ac:dyDescent="0.2">
      <c r="A20" s="51" t="s">
        <v>86</v>
      </c>
      <c r="B20" s="152" t="s">
        <v>93</v>
      </c>
      <c r="C20" s="153"/>
      <c r="D20" s="153"/>
      <c r="E20" s="154"/>
      <c r="F20" s="38"/>
      <c r="G20" s="38"/>
      <c r="H20" s="38"/>
      <c r="I20" s="38"/>
      <c r="J20" s="38"/>
      <c r="K20" s="38"/>
      <c r="L20" s="38"/>
      <c r="M20" s="38"/>
      <c r="N20" s="38"/>
    </row>
  </sheetData>
  <autoFilter ref="A1:E20" xr:uid="{00000000-0009-0000-0000-000002000000}"/>
  <mergeCells count="7">
    <mergeCell ref="B20:E20"/>
    <mergeCell ref="B2:E2"/>
    <mergeCell ref="B5:E5"/>
    <mergeCell ref="B10:E10"/>
    <mergeCell ref="B14:E14"/>
    <mergeCell ref="B18:E18"/>
    <mergeCell ref="B19:E19"/>
  </mergeCells>
  <pageMargins left="0.7" right="0.7" top="0.75" bottom="0.75" header="0.3" footer="0.3"/>
  <pageSetup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18"/>
  <sheetViews>
    <sheetView zoomScale="30" zoomScaleNormal="30" workbookViewId="0">
      <selection activeCell="C3" sqref="C3"/>
    </sheetView>
  </sheetViews>
  <sheetFormatPr baseColWidth="10" defaultRowHeight="15" x14ac:dyDescent="0.25"/>
  <cols>
    <col min="1" max="1" width="4.28515625" style="57" customWidth="1"/>
    <col min="2" max="2" width="23.140625" style="58" customWidth="1"/>
    <col min="3" max="3" width="75.7109375" style="55" customWidth="1"/>
    <col min="4" max="16384" width="11.42578125" style="55"/>
  </cols>
  <sheetData>
    <row r="1" spans="1:3" ht="21.75" customHeight="1" x14ac:dyDescent="0.25">
      <c r="A1" s="173" t="s">
        <v>94</v>
      </c>
      <c r="B1" s="173"/>
      <c r="C1" s="173"/>
    </row>
    <row r="2" spans="1:3" ht="15.75" x14ac:dyDescent="0.25">
      <c r="A2" s="94">
        <v>1</v>
      </c>
      <c r="B2" s="95" t="s">
        <v>374</v>
      </c>
      <c r="C2" s="56" t="s">
        <v>95</v>
      </c>
    </row>
    <row r="3" spans="1:3" ht="31.5" x14ac:dyDescent="0.25">
      <c r="A3" s="94">
        <v>2</v>
      </c>
      <c r="B3" s="95" t="s">
        <v>375</v>
      </c>
      <c r="C3" s="56" t="s">
        <v>96</v>
      </c>
    </row>
    <row r="4" spans="1:3" ht="15.75" x14ac:dyDescent="0.25">
      <c r="A4" s="94">
        <v>3</v>
      </c>
      <c r="B4" s="95" t="s">
        <v>376</v>
      </c>
      <c r="C4" s="56" t="s">
        <v>97</v>
      </c>
    </row>
    <row r="5" spans="1:3" ht="31.5" x14ac:dyDescent="0.25">
      <c r="A5" s="94">
        <v>4</v>
      </c>
      <c r="B5" s="95" t="s">
        <v>377</v>
      </c>
      <c r="C5" s="56" t="s">
        <v>98</v>
      </c>
    </row>
    <row r="6" spans="1:3" ht="15.75" x14ac:dyDescent="0.25">
      <c r="A6" s="94">
        <v>5</v>
      </c>
      <c r="B6" s="95" t="s">
        <v>378</v>
      </c>
      <c r="C6" s="56" t="s">
        <v>99</v>
      </c>
    </row>
    <row r="7" spans="1:3" ht="31.5" x14ac:dyDescent="0.25">
      <c r="A7" s="94">
        <v>6</v>
      </c>
      <c r="B7" s="95" t="s">
        <v>379</v>
      </c>
      <c r="C7" s="56" t="s">
        <v>100</v>
      </c>
    </row>
    <row r="8" spans="1:3" ht="31.5" x14ac:dyDescent="0.25">
      <c r="A8" s="94">
        <v>7</v>
      </c>
      <c r="B8" s="95" t="s">
        <v>380</v>
      </c>
      <c r="C8" s="56" t="s">
        <v>101</v>
      </c>
    </row>
    <row r="9" spans="1:3" ht="31.5" x14ac:dyDescent="0.25">
      <c r="A9" s="94">
        <v>8</v>
      </c>
      <c r="B9" s="95" t="s">
        <v>381</v>
      </c>
      <c r="C9" s="56" t="s">
        <v>102</v>
      </c>
    </row>
    <row r="10" spans="1:3" ht="31.5" x14ac:dyDescent="0.25">
      <c r="A10" s="94">
        <v>9</v>
      </c>
      <c r="B10" s="95" t="s">
        <v>382</v>
      </c>
      <c r="C10" s="56" t="s">
        <v>103</v>
      </c>
    </row>
    <row r="11" spans="1:3" ht="30" x14ac:dyDescent="0.25">
      <c r="A11" s="94">
        <v>10</v>
      </c>
      <c r="B11" s="95" t="s">
        <v>383</v>
      </c>
      <c r="C11" s="56" t="s">
        <v>104</v>
      </c>
    </row>
    <row r="12" spans="1:3" ht="45" x14ac:dyDescent="0.25">
      <c r="A12" s="94">
        <v>11</v>
      </c>
      <c r="B12" s="95" t="s">
        <v>384</v>
      </c>
      <c r="C12" s="56" t="s">
        <v>105</v>
      </c>
    </row>
    <row r="13" spans="1:3" ht="30" x14ac:dyDescent="0.25">
      <c r="A13" s="94">
        <v>12</v>
      </c>
      <c r="B13" s="95" t="s">
        <v>385</v>
      </c>
      <c r="C13" s="56" t="s">
        <v>106</v>
      </c>
    </row>
    <row r="14" spans="1:3" ht="15.75" x14ac:dyDescent="0.25">
      <c r="A14" s="94">
        <v>13</v>
      </c>
      <c r="B14" s="95" t="s">
        <v>386</v>
      </c>
      <c r="C14" s="56" t="s">
        <v>107</v>
      </c>
    </row>
    <row r="15" spans="1:3" ht="31.5" x14ac:dyDescent="0.25">
      <c r="A15" s="94">
        <v>14</v>
      </c>
      <c r="B15" s="95" t="s">
        <v>387</v>
      </c>
      <c r="C15" s="56" t="s">
        <v>108</v>
      </c>
    </row>
    <row r="16" spans="1:3" ht="63" x14ac:dyDescent="0.25">
      <c r="A16" s="94">
        <v>15</v>
      </c>
      <c r="B16" s="95" t="s">
        <v>388</v>
      </c>
      <c r="C16" s="56" t="s">
        <v>109</v>
      </c>
    </row>
    <row r="17" spans="1:3" ht="47.25" x14ac:dyDescent="0.25">
      <c r="A17" s="94">
        <v>16</v>
      </c>
      <c r="B17" s="95" t="s">
        <v>389</v>
      </c>
      <c r="C17" s="56" t="s">
        <v>110</v>
      </c>
    </row>
    <row r="18" spans="1:3" ht="31.5" x14ac:dyDescent="0.25">
      <c r="A18" s="94">
        <v>17</v>
      </c>
      <c r="B18" s="95" t="s">
        <v>390</v>
      </c>
      <c r="C18" s="56" t="s">
        <v>111</v>
      </c>
    </row>
  </sheetData>
  <mergeCells count="1">
    <mergeCell ref="A1:C1"/>
  </mergeCells>
  <pageMargins left="0.7" right="0.7" top="0.75" bottom="0.75" header="0.3" footer="0.3"/>
  <pageSetup scale="54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6"/>
  <sheetViews>
    <sheetView view="pageBreakPreview" topLeftCell="A49" zoomScale="55" zoomScaleNormal="100" zoomScaleSheetLayoutView="55" workbookViewId="0">
      <selection activeCell="U63" sqref="U63"/>
    </sheetView>
  </sheetViews>
  <sheetFormatPr baseColWidth="10" defaultRowHeight="15" x14ac:dyDescent="0.25"/>
  <cols>
    <col min="1" max="1" width="21.28515625" style="55" customWidth="1"/>
    <col min="2" max="2" width="7.28515625" style="55" customWidth="1"/>
    <col min="3" max="3" width="11.42578125" style="55" customWidth="1"/>
    <col min="4" max="4" width="58.7109375" style="55" customWidth="1"/>
    <col min="5" max="5" width="36" style="79" customWidth="1"/>
    <col min="6" max="6" width="9.140625" style="55" hidden="1" customWidth="1"/>
    <col min="7" max="7" width="9.28515625" style="55" hidden="1" customWidth="1"/>
    <col min="8" max="8" width="12.140625" style="55" customWidth="1"/>
    <col min="9" max="9" width="11.5703125" style="55" customWidth="1"/>
    <col min="10" max="10" width="7.85546875" style="55" hidden="1" customWidth="1"/>
    <col min="11" max="11" width="11.28515625" style="57" hidden="1" customWidth="1"/>
    <col min="12" max="13" width="10.5703125" style="57" hidden="1" customWidth="1"/>
    <col min="14" max="14" width="12" style="55" hidden="1" customWidth="1"/>
    <col min="15" max="15" width="11.42578125" style="55" hidden="1" customWidth="1"/>
    <col min="16" max="16" width="12.42578125" style="55" hidden="1" customWidth="1"/>
    <col min="17" max="17" width="19.28515625" style="55" customWidth="1"/>
    <col min="18" max="16384" width="11.42578125" style="55"/>
  </cols>
  <sheetData>
    <row r="1" spans="1:16" ht="41.25" customHeight="1" x14ac:dyDescent="0.25">
      <c r="A1" s="181" t="s">
        <v>397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</row>
    <row r="2" spans="1:16" ht="21.75" customHeight="1" thickBot="1" x14ac:dyDescent="0.3">
      <c r="A2" s="59"/>
      <c r="B2" s="59"/>
      <c r="C2" s="59"/>
      <c r="D2" s="60"/>
      <c r="E2" s="61"/>
      <c r="F2" s="59"/>
      <c r="G2" s="59"/>
      <c r="H2" s="59"/>
      <c r="I2" s="59"/>
      <c r="J2" s="59"/>
      <c r="K2" s="59"/>
      <c r="L2" s="59"/>
      <c r="M2" s="59"/>
      <c r="N2" s="59"/>
      <c r="P2" s="59"/>
    </row>
    <row r="3" spans="1:16" ht="30.75" customHeight="1" x14ac:dyDescent="0.25">
      <c r="A3" s="182" t="s">
        <v>112</v>
      </c>
      <c r="B3" s="183" t="s">
        <v>113</v>
      </c>
      <c r="C3" s="183" t="s">
        <v>114</v>
      </c>
      <c r="D3" s="182" t="s">
        <v>396</v>
      </c>
      <c r="E3" s="182" t="s">
        <v>115</v>
      </c>
      <c r="F3" s="182" t="s">
        <v>116</v>
      </c>
      <c r="G3" s="182"/>
      <c r="H3" s="182" t="s">
        <v>117</v>
      </c>
      <c r="I3" s="182"/>
      <c r="J3" s="182"/>
      <c r="K3" s="184" t="s">
        <v>118</v>
      </c>
      <c r="L3" s="186" t="s">
        <v>119</v>
      </c>
      <c r="M3" s="179" t="s">
        <v>120</v>
      </c>
      <c r="N3" s="179" t="s">
        <v>121</v>
      </c>
      <c r="O3" s="62"/>
      <c r="P3" s="179" t="s">
        <v>122</v>
      </c>
    </row>
    <row r="4" spans="1:16" ht="36" customHeight="1" thickBot="1" x14ac:dyDescent="0.3">
      <c r="A4" s="182"/>
      <c r="B4" s="183"/>
      <c r="C4" s="183"/>
      <c r="D4" s="182"/>
      <c r="E4" s="182"/>
      <c r="F4" s="96" t="s">
        <v>123</v>
      </c>
      <c r="G4" s="96" t="s">
        <v>124</v>
      </c>
      <c r="H4" s="97" t="s">
        <v>125</v>
      </c>
      <c r="I4" s="97" t="s">
        <v>126</v>
      </c>
      <c r="J4" s="97" t="s">
        <v>127</v>
      </c>
      <c r="K4" s="185"/>
      <c r="L4" s="187"/>
      <c r="M4" s="180"/>
      <c r="N4" s="180"/>
      <c r="P4" s="180"/>
    </row>
    <row r="5" spans="1:16" ht="30.75" customHeight="1" x14ac:dyDescent="0.25">
      <c r="A5" s="176" t="s">
        <v>128</v>
      </c>
      <c r="B5" s="66">
        <v>1</v>
      </c>
      <c r="C5" s="66" t="s">
        <v>129</v>
      </c>
      <c r="D5" s="67" t="s">
        <v>130</v>
      </c>
      <c r="E5" s="86" t="s">
        <v>131</v>
      </c>
      <c r="F5" s="68" t="s">
        <v>132</v>
      </c>
      <c r="G5" s="67"/>
      <c r="H5" s="68" t="s">
        <v>132</v>
      </c>
      <c r="I5" s="78"/>
      <c r="J5" s="68" t="s">
        <v>132</v>
      </c>
      <c r="K5" s="80" t="s">
        <v>132</v>
      </c>
      <c r="L5" s="64"/>
      <c r="M5" s="63">
        <v>1</v>
      </c>
      <c r="N5" s="64"/>
      <c r="P5" s="65">
        <v>13</v>
      </c>
    </row>
    <row r="6" spans="1:16" ht="15" customHeight="1" x14ac:dyDescent="0.25">
      <c r="A6" s="176"/>
      <c r="B6" s="66">
        <v>2</v>
      </c>
      <c r="C6" s="66" t="s">
        <v>133</v>
      </c>
      <c r="D6" s="67" t="s">
        <v>134</v>
      </c>
      <c r="E6" s="86" t="s">
        <v>135</v>
      </c>
      <c r="F6" s="67"/>
      <c r="G6" s="68" t="s">
        <v>132</v>
      </c>
      <c r="H6" s="68" t="s">
        <v>132</v>
      </c>
      <c r="I6" s="68"/>
      <c r="J6" s="68"/>
      <c r="K6" s="81"/>
      <c r="L6" s="69"/>
      <c r="M6" s="65"/>
      <c r="N6" s="69"/>
      <c r="P6" s="65"/>
    </row>
    <row r="7" spans="1:16" ht="15.75" customHeight="1" x14ac:dyDescent="0.25">
      <c r="A7" s="176"/>
      <c r="B7" s="66">
        <v>3</v>
      </c>
      <c r="C7" s="66" t="s">
        <v>136</v>
      </c>
      <c r="D7" s="67" t="s">
        <v>137</v>
      </c>
      <c r="E7" s="86" t="s">
        <v>138</v>
      </c>
      <c r="F7" s="67"/>
      <c r="G7" s="68" t="s">
        <v>132</v>
      </c>
      <c r="H7" s="68" t="s">
        <v>132</v>
      </c>
      <c r="I7" s="68"/>
      <c r="J7" s="68"/>
      <c r="K7" s="81" t="s">
        <v>132</v>
      </c>
      <c r="L7" s="69"/>
      <c r="M7" s="65">
        <v>1</v>
      </c>
      <c r="N7" s="69"/>
      <c r="P7" s="65">
        <v>6</v>
      </c>
    </row>
    <row r="8" spans="1:16" ht="15.75" customHeight="1" x14ac:dyDescent="0.25">
      <c r="A8" s="176"/>
      <c r="B8" s="66">
        <v>4</v>
      </c>
      <c r="C8" s="66" t="s">
        <v>139</v>
      </c>
      <c r="D8" s="67" t="s">
        <v>140</v>
      </c>
      <c r="E8" s="86" t="s">
        <v>138</v>
      </c>
      <c r="F8" s="68" t="s">
        <v>132</v>
      </c>
      <c r="G8" s="67"/>
      <c r="H8" s="68" t="s">
        <v>132</v>
      </c>
      <c r="I8" s="68"/>
      <c r="J8" s="68"/>
      <c r="K8" s="81" t="s">
        <v>132</v>
      </c>
      <c r="L8" s="69"/>
      <c r="M8" s="65">
        <v>2</v>
      </c>
      <c r="N8" s="69"/>
      <c r="P8" s="65">
        <f>10+8</f>
        <v>18</v>
      </c>
    </row>
    <row r="9" spans="1:16" ht="24" x14ac:dyDescent="0.25">
      <c r="A9" s="176"/>
      <c r="B9" s="66">
        <v>5</v>
      </c>
      <c r="C9" s="66" t="s">
        <v>141</v>
      </c>
      <c r="D9" s="67" t="s">
        <v>142</v>
      </c>
      <c r="E9" s="86" t="s">
        <v>143</v>
      </c>
      <c r="F9" s="67"/>
      <c r="G9" s="68" t="s">
        <v>132</v>
      </c>
      <c r="H9" s="68" t="s">
        <v>132</v>
      </c>
      <c r="I9" s="70"/>
      <c r="J9" s="68"/>
      <c r="K9" s="81"/>
      <c r="L9" s="65" t="s">
        <v>132</v>
      </c>
      <c r="M9" s="65"/>
      <c r="N9" s="65">
        <v>3</v>
      </c>
      <c r="P9" s="65"/>
    </row>
    <row r="10" spans="1:16" ht="24" x14ac:dyDescent="0.25">
      <c r="A10" s="176"/>
      <c r="B10" s="66">
        <v>6</v>
      </c>
      <c r="C10" s="66" t="s">
        <v>144</v>
      </c>
      <c r="D10" s="67" t="s">
        <v>145</v>
      </c>
      <c r="E10" s="86" t="s">
        <v>143</v>
      </c>
      <c r="F10" s="67"/>
      <c r="G10" s="68" t="s">
        <v>132</v>
      </c>
      <c r="H10" s="68" t="s">
        <v>132</v>
      </c>
      <c r="I10" s="68" t="s">
        <v>132</v>
      </c>
      <c r="J10" s="68"/>
      <c r="K10" s="81" t="s">
        <v>132</v>
      </c>
      <c r="L10" s="65"/>
      <c r="M10" s="65">
        <v>4</v>
      </c>
      <c r="N10" s="65"/>
      <c r="P10" s="65">
        <f>15+3+14+9</f>
        <v>41</v>
      </c>
    </row>
    <row r="11" spans="1:16" ht="24" customHeight="1" x14ac:dyDescent="0.25">
      <c r="A11" s="176"/>
      <c r="B11" s="66">
        <v>7</v>
      </c>
      <c r="C11" s="66" t="s">
        <v>146</v>
      </c>
      <c r="D11" s="67" t="s">
        <v>147</v>
      </c>
      <c r="E11" s="86" t="s">
        <v>148</v>
      </c>
      <c r="F11" s="67"/>
      <c r="G11" s="68" t="s">
        <v>132</v>
      </c>
      <c r="H11" s="68" t="s">
        <v>132</v>
      </c>
      <c r="I11" s="68"/>
      <c r="J11" s="68"/>
      <c r="K11" s="81" t="s">
        <v>132</v>
      </c>
      <c r="L11" s="65"/>
      <c r="M11" s="65">
        <v>2</v>
      </c>
      <c r="N11" s="65"/>
      <c r="P11" s="65">
        <f>8+8</f>
        <v>16</v>
      </c>
    </row>
    <row r="12" spans="1:16" ht="24" x14ac:dyDescent="0.25">
      <c r="A12" s="176"/>
      <c r="B12" s="66">
        <v>8</v>
      </c>
      <c r="C12" s="66" t="s">
        <v>149</v>
      </c>
      <c r="D12" s="67" t="s">
        <v>150</v>
      </c>
      <c r="E12" s="86" t="s">
        <v>151</v>
      </c>
      <c r="F12" s="67"/>
      <c r="G12" s="68" t="s">
        <v>132</v>
      </c>
      <c r="H12" s="68" t="s">
        <v>132</v>
      </c>
      <c r="I12" s="68" t="s">
        <v>132</v>
      </c>
      <c r="J12" s="68"/>
      <c r="K12" s="81" t="s">
        <v>132</v>
      </c>
      <c r="L12" s="65"/>
      <c r="M12" s="65">
        <v>3</v>
      </c>
      <c r="N12" s="65"/>
      <c r="P12" s="65">
        <f>6+6+12</f>
        <v>24</v>
      </c>
    </row>
    <row r="13" spans="1:16" ht="30.75" customHeight="1" x14ac:dyDescent="0.25">
      <c r="A13" s="176"/>
      <c r="B13" s="66">
        <v>9</v>
      </c>
      <c r="C13" s="66" t="s">
        <v>152</v>
      </c>
      <c r="D13" s="67" t="s">
        <v>153</v>
      </c>
      <c r="E13" s="86" t="s">
        <v>151</v>
      </c>
      <c r="F13" s="68" t="s">
        <v>132</v>
      </c>
      <c r="G13" s="67"/>
      <c r="H13" s="68" t="s">
        <v>132</v>
      </c>
      <c r="I13" s="68"/>
      <c r="J13" s="68"/>
      <c r="K13" s="81" t="s">
        <v>132</v>
      </c>
      <c r="L13" s="65"/>
      <c r="M13" s="65">
        <v>1</v>
      </c>
      <c r="N13" s="65"/>
      <c r="P13" s="65">
        <v>10</v>
      </c>
    </row>
    <row r="14" spans="1:16" ht="24" x14ac:dyDescent="0.25">
      <c r="A14" s="176"/>
      <c r="B14" s="66">
        <v>10</v>
      </c>
      <c r="C14" s="66" t="s">
        <v>154</v>
      </c>
      <c r="D14" s="67" t="s">
        <v>155</v>
      </c>
      <c r="E14" s="86" t="s">
        <v>156</v>
      </c>
      <c r="F14" s="67"/>
      <c r="G14" s="68" t="s">
        <v>132</v>
      </c>
      <c r="H14" s="68" t="s">
        <v>132</v>
      </c>
      <c r="I14" s="68"/>
      <c r="J14" s="68"/>
      <c r="K14" s="81" t="s">
        <v>132</v>
      </c>
      <c r="L14" s="65"/>
      <c r="M14" s="65">
        <v>2</v>
      </c>
      <c r="N14" s="65"/>
      <c r="P14" s="65">
        <f>15+8</f>
        <v>23</v>
      </c>
    </row>
    <row r="15" spans="1:16" ht="24" x14ac:dyDescent="0.25">
      <c r="A15" s="176"/>
      <c r="B15" s="66">
        <v>11</v>
      </c>
      <c r="C15" s="66" t="s">
        <v>157</v>
      </c>
      <c r="D15" s="67" t="s">
        <v>158</v>
      </c>
      <c r="E15" s="86" t="s">
        <v>143</v>
      </c>
      <c r="F15" s="67"/>
      <c r="G15" s="68" t="s">
        <v>132</v>
      </c>
      <c r="H15" s="68" t="s">
        <v>132</v>
      </c>
      <c r="I15" s="68" t="s">
        <v>132</v>
      </c>
      <c r="J15" s="68"/>
      <c r="K15" s="81" t="s">
        <v>132</v>
      </c>
      <c r="L15" s="65"/>
      <c r="M15" s="65">
        <v>3</v>
      </c>
      <c r="N15" s="65"/>
      <c r="P15" s="65">
        <f>23+25+27</f>
        <v>75</v>
      </c>
    </row>
    <row r="16" spans="1:16" ht="24" x14ac:dyDescent="0.25">
      <c r="A16" s="176"/>
      <c r="B16" s="66">
        <v>12</v>
      </c>
      <c r="C16" s="66" t="s">
        <v>159</v>
      </c>
      <c r="D16" s="67" t="s">
        <v>160</v>
      </c>
      <c r="E16" s="86" t="s">
        <v>161</v>
      </c>
      <c r="F16" s="67"/>
      <c r="G16" s="68" t="s">
        <v>132</v>
      </c>
      <c r="H16" s="68" t="s">
        <v>132</v>
      </c>
      <c r="I16" s="68"/>
      <c r="J16" s="68"/>
      <c r="K16" s="81"/>
      <c r="L16" s="65"/>
      <c r="M16" s="65"/>
      <c r="N16" s="65"/>
      <c r="P16" s="65"/>
    </row>
    <row r="17" spans="1:16" ht="24" x14ac:dyDescent="0.25">
      <c r="A17" s="176"/>
      <c r="B17" s="66">
        <v>13</v>
      </c>
      <c r="C17" s="66" t="s">
        <v>162</v>
      </c>
      <c r="D17" s="67" t="s">
        <v>163</v>
      </c>
      <c r="E17" s="86" t="s">
        <v>131</v>
      </c>
      <c r="F17" s="68" t="s">
        <v>132</v>
      </c>
      <c r="G17" s="67"/>
      <c r="H17" s="68" t="s">
        <v>132</v>
      </c>
      <c r="I17" s="68"/>
      <c r="J17" s="68"/>
      <c r="K17" s="81"/>
      <c r="L17" s="65"/>
      <c r="M17" s="65"/>
      <c r="N17" s="65"/>
      <c r="P17" s="65"/>
    </row>
    <row r="18" spans="1:16" ht="36" customHeight="1" x14ac:dyDescent="0.25">
      <c r="A18" s="176"/>
      <c r="B18" s="66">
        <v>14</v>
      </c>
      <c r="C18" s="66" t="s">
        <v>164</v>
      </c>
      <c r="D18" s="67" t="s">
        <v>165</v>
      </c>
      <c r="E18" s="86" t="s">
        <v>138</v>
      </c>
      <c r="F18" s="68" t="s">
        <v>132</v>
      </c>
      <c r="G18" s="67"/>
      <c r="H18" s="68" t="s">
        <v>132</v>
      </c>
      <c r="I18" s="68"/>
      <c r="J18" s="68"/>
      <c r="K18" s="81" t="s">
        <v>132</v>
      </c>
      <c r="L18" s="65"/>
      <c r="M18" s="65">
        <v>2</v>
      </c>
      <c r="N18" s="65"/>
      <c r="P18" s="65">
        <f>10+17</f>
        <v>27</v>
      </c>
    </row>
    <row r="19" spans="1:16" ht="15.75" customHeight="1" x14ac:dyDescent="0.25">
      <c r="A19" s="176"/>
      <c r="B19" s="66">
        <v>15</v>
      </c>
      <c r="C19" s="66" t="s">
        <v>166</v>
      </c>
      <c r="D19" s="67" t="s">
        <v>167</v>
      </c>
      <c r="E19" s="86" t="s">
        <v>168</v>
      </c>
      <c r="F19" s="67"/>
      <c r="G19" s="68" t="s">
        <v>132</v>
      </c>
      <c r="H19" s="68" t="s">
        <v>132</v>
      </c>
      <c r="I19" s="68"/>
      <c r="J19" s="68"/>
      <c r="K19" s="81"/>
      <c r="L19" s="65"/>
      <c r="M19" s="65"/>
      <c r="N19" s="65"/>
      <c r="P19" s="65"/>
    </row>
    <row r="20" spans="1:16" ht="48" x14ac:dyDescent="0.25">
      <c r="A20" s="176"/>
      <c r="B20" s="66">
        <v>16</v>
      </c>
      <c r="C20" s="66" t="s">
        <v>169</v>
      </c>
      <c r="D20" s="67" t="s">
        <v>170</v>
      </c>
      <c r="E20" s="86" t="s">
        <v>171</v>
      </c>
      <c r="F20" s="67"/>
      <c r="G20" s="68" t="s">
        <v>132</v>
      </c>
      <c r="H20" s="68" t="s">
        <v>132</v>
      </c>
      <c r="I20" s="68"/>
      <c r="J20" s="68"/>
      <c r="K20" s="81" t="s">
        <v>132</v>
      </c>
      <c r="L20" s="65"/>
      <c r="M20" s="65">
        <v>5</v>
      </c>
      <c r="N20" s="65"/>
      <c r="P20" s="65">
        <f>20+18+21+8</f>
        <v>67</v>
      </c>
    </row>
    <row r="21" spans="1:16" ht="15.75" customHeight="1" x14ac:dyDescent="0.25">
      <c r="A21" s="176"/>
      <c r="B21" s="66">
        <v>17</v>
      </c>
      <c r="C21" s="66" t="s">
        <v>172</v>
      </c>
      <c r="D21" s="67" t="s">
        <v>173</v>
      </c>
      <c r="E21" s="86" t="s">
        <v>168</v>
      </c>
      <c r="F21" s="68" t="s">
        <v>132</v>
      </c>
      <c r="G21" s="67"/>
      <c r="H21" s="68" t="s">
        <v>132</v>
      </c>
      <c r="I21" s="78" t="s">
        <v>174</v>
      </c>
      <c r="J21" s="68"/>
      <c r="K21" s="81" t="s">
        <v>132</v>
      </c>
      <c r="L21" s="65"/>
      <c r="M21" s="65">
        <v>3</v>
      </c>
      <c r="N21" s="65"/>
      <c r="P21" s="65">
        <f>13+12+11</f>
        <v>36</v>
      </c>
    </row>
    <row r="22" spans="1:16" ht="24.75" thickBot="1" x14ac:dyDescent="0.3">
      <c r="A22" s="176"/>
      <c r="B22" s="66">
        <v>18</v>
      </c>
      <c r="C22" s="66" t="s">
        <v>175</v>
      </c>
      <c r="D22" s="67" t="s">
        <v>176</v>
      </c>
      <c r="E22" s="86" t="s">
        <v>168</v>
      </c>
      <c r="F22" s="67"/>
      <c r="G22" s="68" t="s">
        <v>132</v>
      </c>
      <c r="H22" s="68" t="s">
        <v>132</v>
      </c>
      <c r="I22" s="68"/>
      <c r="J22" s="68"/>
      <c r="K22" s="82"/>
      <c r="L22" s="72"/>
      <c r="M22" s="72"/>
      <c r="N22" s="72"/>
      <c r="O22" s="73"/>
      <c r="P22" s="72"/>
    </row>
    <row r="23" spans="1:16" ht="45" customHeight="1" x14ac:dyDescent="0.25">
      <c r="A23" s="176" t="s">
        <v>128</v>
      </c>
      <c r="B23" s="66">
        <v>19</v>
      </c>
      <c r="C23" s="66" t="s">
        <v>177</v>
      </c>
      <c r="D23" s="67" t="s">
        <v>178</v>
      </c>
      <c r="E23" s="86" t="s">
        <v>179</v>
      </c>
      <c r="F23" s="67"/>
      <c r="G23" s="68" t="s">
        <v>132</v>
      </c>
      <c r="H23" s="68" t="s">
        <v>132</v>
      </c>
      <c r="I23" s="68"/>
      <c r="J23" s="68"/>
      <c r="K23" s="83"/>
      <c r="L23" s="74"/>
      <c r="M23" s="74"/>
      <c r="N23" s="74"/>
      <c r="P23" s="74"/>
    </row>
    <row r="24" spans="1:16" ht="33.75" customHeight="1" x14ac:dyDescent="0.25">
      <c r="A24" s="176"/>
      <c r="B24" s="66">
        <v>20</v>
      </c>
      <c r="C24" s="66" t="s">
        <v>180</v>
      </c>
      <c r="D24" s="67" t="s">
        <v>181</v>
      </c>
      <c r="E24" s="86" t="s">
        <v>131</v>
      </c>
      <c r="F24" s="68" t="s">
        <v>132</v>
      </c>
      <c r="G24" s="67"/>
      <c r="H24" s="68" t="s">
        <v>132</v>
      </c>
      <c r="I24" s="68"/>
      <c r="J24" s="68"/>
      <c r="K24" s="81" t="s">
        <v>132</v>
      </c>
      <c r="L24" s="65"/>
      <c r="M24" s="65">
        <v>2</v>
      </c>
      <c r="N24" s="65"/>
      <c r="P24" s="65">
        <f>9+14</f>
        <v>23</v>
      </c>
    </row>
    <row r="25" spans="1:16" ht="24" x14ac:dyDescent="0.25">
      <c r="A25" s="176"/>
      <c r="B25" s="66">
        <v>21</v>
      </c>
      <c r="C25" s="66" t="s">
        <v>182</v>
      </c>
      <c r="D25" s="67" t="s">
        <v>183</v>
      </c>
      <c r="E25" s="86" t="s">
        <v>184</v>
      </c>
      <c r="F25" s="68" t="s">
        <v>132</v>
      </c>
      <c r="G25" s="67"/>
      <c r="H25" s="68" t="s">
        <v>132</v>
      </c>
      <c r="I25" s="68"/>
      <c r="J25" s="68"/>
      <c r="K25" s="81" t="s">
        <v>132</v>
      </c>
      <c r="L25" s="65"/>
      <c r="M25" s="65">
        <v>1</v>
      </c>
      <c r="N25" s="65"/>
      <c r="P25" s="65">
        <v>18</v>
      </c>
    </row>
    <row r="26" spans="1:16" ht="15.75" customHeight="1" x14ac:dyDescent="0.25">
      <c r="A26" s="176"/>
      <c r="B26" s="66">
        <v>22</v>
      </c>
      <c r="C26" s="66" t="s">
        <v>185</v>
      </c>
      <c r="D26" s="67" t="s">
        <v>186</v>
      </c>
      <c r="E26" s="86" t="s">
        <v>131</v>
      </c>
      <c r="F26" s="67"/>
      <c r="G26" s="68" t="s">
        <v>132</v>
      </c>
      <c r="H26" s="68" t="s">
        <v>132</v>
      </c>
      <c r="I26" s="68"/>
      <c r="J26" s="68"/>
      <c r="K26" s="81" t="s">
        <v>132</v>
      </c>
      <c r="L26" s="65"/>
      <c r="M26" s="65">
        <v>1</v>
      </c>
      <c r="N26" s="65"/>
      <c r="P26" s="65">
        <v>11</v>
      </c>
    </row>
    <row r="27" spans="1:16" ht="15.75" customHeight="1" x14ac:dyDescent="0.25">
      <c r="A27" s="176"/>
      <c r="B27" s="66">
        <v>23</v>
      </c>
      <c r="C27" s="66" t="s">
        <v>187</v>
      </c>
      <c r="D27" s="67" t="s">
        <v>188</v>
      </c>
      <c r="E27" s="86" t="s">
        <v>189</v>
      </c>
      <c r="F27" s="67"/>
      <c r="G27" s="68" t="s">
        <v>132</v>
      </c>
      <c r="H27" s="68"/>
      <c r="I27" s="68" t="s">
        <v>132</v>
      </c>
      <c r="J27" s="68" t="s">
        <v>132</v>
      </c>
      <c r="K27" s="81" t="s">
        <v>132</v>
      </c>
      <c r="L27" s="65"/>
      <c r="M27" s="65">
        <v>1</v>
      </c>
      <c r="N27" s="65"/>
      <c r="P27" s="65">
        <v>4</v>
      </c>
    </row>
    <row r="28" spans="1:16" ht="24" x14ac:dyDescent="0.25">
      <c r="A28" s="176"/>
      <c r="B28" s="66">
        <v>24</v>
      </c>
      <c r="C28" s="66" t="s">
        <v>190</v>
      </c>
      <c r="D28" s="67" t="s">
        <v>191</v>
      </c>
      <c r="E28" s="86" t="s">
        <v>189</v>
      </c>
      <c r="F28" s="68" t="s">
        <v>132</v>
      </c>
      <c r="G28" s="67"/>
      <c r="H28" s="68" t="s">
        <v>132</v>
      </c>
      <c r="I28" s="68"/>
      <c r="J28" s="68"/>
      <c r="K28" s="81" t="s">
        <v>132</v>
      </c>
      <c r="L28" s="65"/>
      <c r="M28" s="65">
        <v>1</v>
      </c>
      <c r="N28" s="65"/>
      <c r="P28" s="65">
        <v>13</v>
      </c>
    </row>
    <row r="29" spans="1:16" ht="24" x14ac:dyDescent="0.25">
      <c r="A29" s="176"/>
      <c r="B29" s="66">
        <v>25</v>
      </c>
      <c r="C29" s="66" t="s">
        <v>192</v>
      </c>
      <c r="D29" s="67" t="s">
        <v>193</v>
      </c>
      <c r="E29" s="86" t="s">
        <v>194</v>
      </c>
      <c r="F29" s="68" t="s">
        <v>132</v>
      </c>
      <c r="G29" s="67"/>
      <c r="H29" s="68" t="s">
        <v>132</v>
      </c>
      <c r="I29" s="68" t="s">
        <v>132</v>
      </c>
      <c r="J29" s="68" t="s">
        <v>132</v>
      </c>
      <c r="K29" s="81" t="s">
        <v>132</v>
      </c>
      <c r="L29" s="65"/>
      <c r="M29" s="65">
        <v>5</v>
      </c>
      <c r="N29" s="65"/>
      <c r="P29" s="65">
        <f>8+8+16+12+8</f>
        <v>52</v>
      </c>
    </row>
    <row r="30" spans="1:16" ht="24" x14ac:dyDescent="0.25">
      <c r="A30" s="176"/>
      <c r="B30" s="66">
        <v>26</v>
      </c>
      <c r="C30" s="66" t="s">
        <v>195</v>
      </c>
      <c r="D30" s="67" t="s">
        <v>196</v>
      </c>
      <c r="E30" s="86" t="s">
        <v>138</v>
      </c>
      <c r="F30" s="67"/>
      <c r="G30" s="68" t="s">
        <v>132</v>
      </c>
      <c r="H30" s="68" t="s">
        <v>132</v>
      </c>
      <c r="I30" s="68"/>
      <c r="J30" s="68"/>
      <c r="K30" s="81" t="s">
        <v>132</v>
      </c>
      <c r="L30" s="65"/>
      <c r="M30" s="65">
        <v>1</v>
      </c>
      <c r="N30" s="65"/>
      <c r="P30" s="65">
        <v>14</v>
      </c>
    </row>
    <row r="31" spans="1:16" ht="60" customHeight="1" x14ac:dyDescent="0.25">
      <c r="A31" s="176"/>
      <c r="B31" s="66">
        <v>27</v>
      </c>
      <c r="C31" s="66" t="s">
        <v>197</v>
      </c>
      <c r="D31" s="67" t="s">
        <v>198</v>
      </c>
      <c r="E31" s="86" t="s">
        <v>199</v>
      </c>
      <c r="F31" s="67"/>
      <c r="G31" s="68" t="s">
        <v>132</v>
      </c>
      <c r="H31" s="68" t="s">
        <v>132</v>
      </c>
      <c r="I31" s="68"/>
      <c r="J31" s="68"/>
      <c r="K31" s="81" t="s">
        <v>132</v>
      </c>
      <c r="L31" s="65"/>
      <c r="M31" s="65">
        <v>1</v>
      </c>
      <c r="N31" s="65"/>
      <c r="P31" s="65">
        <v>17</v>
      </c>
    </row>
    <row r="32" spans="1:16" ht="24" x14ac:dyDescent="0.25">
      <c r="A32" s="176"/>
      <c r="B32" s="66">
        <v>28</v>
      </c>
      <c r="C32" s="66" t="s">
        <v>200</v>
      </c>
      <c r="D32" s="67" t="s">
        <v>201</v>
      </c>
      <c r="E32" s="86" t="s">
        <v>202</v>
      </c>
      <c r="F32" s="67"/>
      <c r="G32" s="68" t="s">
        <v>132</v>
      </c>
      <c r="H32" s="68" t="s">
        <v>132</v>
      </c>
      <c r="I32" s="68"/>
      <c r="J32" s="68"/>
      <c r="K32" s="81"/>
      <c r="L32" s="65"/>
      <c r="M32" s="65"/>
      <c r="N32" s="65"/>
      <c r="P32" s="65"/>
    </row>
    <row r="33" spans="1:16" ht="24" x14ac:dyDescent="0.25">
      <c r="A33" s="176"/>
      <c r="B33" s="66">
        <v>29</v>
      </c>
      <c r="C33" s="66" t="s">
        <v>203</v>
      </c>
      <c r="D33" s="67" t="s">
        <v>204</v>
      </c>
      <c r="E33" s="86" t="s">
        <v>161</v>
      </c>
      <c r="F33" s="67"/>
      <c r="G33" s="68" t="s">
        <v>132</v>
      </c>
      <c r="H33" s="68" t="s">
        <v>132</v>
      </c>
      <c r="I33" s="68"/>
      <c r="J33" s="68"/>
      <c r="K33" s="81"/>
      <c r="L33" s="65"/>
      <c r="M33" s="65"/>
      <c r="N33" s="65"/>
      <c r="P33" s="65"/>
    </row>
    <row r="34" spans="1:16" ht="15.75" customHeight="1" x14ac:dyDescent="0.25">
      <c r="A34" s="176"/>
      <c r="B34" s="66">
        <v>30</v>
      </c>
      <c r="C34" s="66" t="s">
        <v>205</v>
      </c>
      <c r="D34" s="67" t="s">
        <v>206</v>
      </c>
      <c r="E34" s="86" t="s">
        <v>207</v>
      </c>
      <c r="F34" s="68" t="s">
        <v>132</v>
      </c>
      <c r="G34" s="67"/>
      <c r="H34" s="68" t="s">
        <v>132</v>
      </c>
      <c r="I34" s="68"/>
      <c r="J34" s="68"/>
      <c r="K34" s="81" t="s">
        <v>132</v>
      </c>
      <c r="L34" s="65"/>
      <c r="M34" s="65">
        <v>2</v>
      </c>
      <c r="N34" s="65"/>
      <c r="P34" s="65">
        <f>16+18</f>
        <v>34</v>
      </c>
    </row>
    <row r="35" spans="1:16" ht="15.75" customHeight="1" x14ac:dyDescent="0.25">
      <c r="A35" s="176"/>
      <c r="B35" s="66">
        <v>31</v>
      </c>
      <c r="C35" s="66" t="s">
        <v>208</v>
      </c>
      <c r="D35" s="67" t="s">
        <v>209</v>
      </c>
      <c r="E35" s="86" t="s">
        <v>210</v>
      </c>
      <c r="F35" s="67"/>
      <c r="G35" s="68" t="s">
        <v>132</v>
      </c>
      <c r="H35" s="68" t="s">
        <v>132</v>
      </c>
      <c r="I35" s="68" t="s">
        <v>132</v>
      </c>
      <c r="J35" s="68"/>
      <c r="K35" s="81"/>
      <c r="L35" s="65"/>
      <c r="M35" s="65"/>
      <c r="N35" s="65"/>
      <c r="P35" s="65"/>
    </row>
    <row r="36" spans="1:16" ht="24" x14ac:dyDescent="0.25">
      <c r="A36" s="176"/>
      <c r="B36" s="66">
        <v>32</v>
      </c>
      <c r="C36" s="66" t="s">
        <v>211</v>
      </c>
      <c r="D36" s="67" t="s">
        <v>212</v>
      </c>
      <c r="E36" s="86" t="s">
        <v>168</v>
      </c>
      <c r="F36" s="67"/>
      <c r="G36" s="68" t="s">
        <v>132</v>
      </c>
      <c r="H36" s="68" t="s">
        <v>132</v>
      </c>
      <c r="I36" s="68"/>
      <c r="J36" s="68"/>
      <c r="K36" s="81"/>
      <c r="L36" s="65"/>
      <c r="M36" s="65"/>
      <c r="N36" s="65"/>
      <c r="P36" s="65"/>
    </row>
    <row r="37" spans="1:16" ht="24" x14ac:dyDescent="0.25">
      <c r="A37" s="176"/>
      <c r="B37" s="66">
        <v>33</v>
      </c>
      <c r="C37" s="66" t="s">
        <v>213</v>
      </c>
      <c r="D37" s="67" t="s">
        <v>214</v>
      </c>
      <c r="E37" s="86" t="s">
        <v>215</v>
      </c>
      <c r="F37" s="67"/>
      <c r="G37" s="68" t="s">
        <v>132</v>
      </c>
      <c r="H37" s="68" t="s">
        <v>132</v>
      </c>
      <c r="I37" s="68"/>
      <c r="J37" s="68"/>
      <c r="K37" s="81" t="s">
        <v>132</v>
      </c>
      <c r="L37" s="65"/>
      <c r="M37" s="65">
        <v>1</v>
      </c>
      <c r="N37" s="65"/>
      <c r="P37" s="65">
        <v>24</v>
      </c>
    </row>
    <row r="38" spans="1:16" ht="15.75" customHeight="1" x14ac:dyDescent="0.25">
      <c r="A38" s="176"/>
      <c r="B38" s="66">
        <v>34</v>
      </c>
      <c r="C38" s="66" t="s">
        <v>216</v>
      </c>
      <c r="D38" s="67" t="s">
        <v>217</v>
      </c>
      <c r="E38" s="86" t="s">
        <v>218</v>
      </c>
      <c r="F38" s="67"/>
      <c r="G38" s="68" t="s">
        <v>132</v>
      </c>
      <c r="H38" s="68" t="s">
        <v>132</v>
      </c>
      <c r="I38" s="68" t="s">
        <v>132</v>
      </c>
      <c r="J38" s="68" t="s">
        <v>132</v>
      </c>
      <c r="K38" s="81"/>
      <c r="L38" s="65" t="s">
        <v>132</v>
      </c>
      <c r="M38" s="65"/>
      <c r="N38" s="65">
        <v>1</v>
      </c>
      <c r="P38" s="65"/>
    </row>
    <row r="39" spans="1:16" ht="15.75" customHeight="1" x14ac:dyDescent="0.25">
      <c r="A39" s="176"/>
      <c r="B39" s="66">
        <v>35</v>
      </c>
      <c r="C39" s="66" t="s">
        <v>219</v>
      </c>
      <c r="D39" s="67" t="s">
        <v>220</v>
      </c>
      <c r="E39" s="86" t="s">
        <v>161</v>
      </c>
      <c r="F39" s="67"/>
      <c r="G39" s="68" t="s">
        <v>132</v>
      </c>
      <c r="H39" s="68"/>
      <c r="I39" s="68" t="s">
        <v>132</v>
      </c>
      <c r="J39" s="71"/>
      <c r="K39" s="84"/>
      <c r="L39" s="75" t="s">
        <v>132</v>
      </c>
      <c r="M39" s="75"/>
      <c r="N39" s="75">
        <v>2</v>
      </c>
      <c r="P39" s="75"/>
    </row>
    <row r="40" spans="1:16" ht="16.5" customHeight="1" x14ac:dyDescent="0.25">
      <c r="A40" s="176"/>
      <c r="B40" s="66">
        <v>36</v>
      </c>
      <c r="C40" s="66" t="s">
        <v>221</v>
      </c>
      <c r="D40" s="67" t="s">
        <v>222</v>
      </c>
      <c r="E40" s="86" t="s">
        <v>138</v>
      </c>
      <c r="F40" s="68" t="s">
        <v>132</v>
      </c>
      <c r="G40" s="67"/>
      <c r="H40" s="68" t="s">
        <v>132</v>
      </c>
      <c r="I40" s="68"/>
      <c r="J40" s="68"/>
      <c r="K40" s="81"/>
      <c r="L40" s="65"/>
      <c r="M40" s="65"/>
      <c r="N40" s="65"/>
      <c r="P40" s="65"/>
    </row>
    <row r="41" spans="1:16" ht="24" customHeight="1" x14ac:dyDescent="0.25">
      <c r="A41" s="176"/>
      <c r="B41" s="66">
        <v>37</v>
      </c>
      <c r="C41" s="66" t="s">
        <v>223</v>
      </c>
      <c r="D41" s="67" t="s">
        <v>224</v>
      </c>
      <c r="E41" s="86" t="s">
        <v>225</v>
      </c>
      <c r="F41" s="67"/>
      <c r="G41" s="68" t="s">
        <v>132</v>
      </c>
      <c r="H41" s="68" t="s">
        <v>132</v>
      </c>
      <c r="I41" s="68"/>
      <c r="J41" s="68"/>
      <c r="K41" s="81" t="s">
        <v>132</v>
      </c>
      <c r="L41" s="65"/>
      <c r="M41" s="65">
        <v>1</v>
      </c>
      <c r="N41" s="65"/>
      <c r="P41" s="65">
        <v>21</v>
      </c>
    </row>
    <row r="42" spans="1:16" ht="26.25" customHeight="1" x14ac:dyDescent="0.25">
      <c r="A42" s="176"/>
      <c r="B42" s="66">
        <v>38</v>
      </c>
      <c r="C42" s="66" t="s">
        <v>226</v>
      </c>
      <c r="D42" s="67" t="s">
        <v>227</v>
      </c>
      <c r="E42" s="86" t="s">
        <v>225</v>
      </c>
      <c r="F42" s="67"/>
      <c r="G42" s="68" t="s">
        <v>132</v>
      </c>
      <c r="H42" s="68"/>
      <c r="I42" s="68" t="s">
        <v>132</v>
      </c>
      <c r="J42" s="71"/>
      <c r="K42" s="84"/>
      <c r="L42" s="75" t="s">
        <v>132</v>
      </c>
      <c r="M42" s="75"/>
      <c r="N42" s="75">
        <v>1</v>
      </c>
      <c r="P42" s="75"/>
    </row>
    <row r="43" spans="1:16" ht="26.25" customHeight="1" thickBot="1" x14ac:dyDescent="0.3">
      <c r="A43" s="176"/>
      <c r="B43" s="66">
        <v>39</v>
      </c>
      <c r="C43" s="66" t="s">
        <v>228</v>
      </c>
      <c r="D43" s="67" t="s">
        <v>229</v>
      </c>
      <c r="E43" s="86" t="s">
        <v>230</v>
      </c>
      <c r="F43" s="67"/>
      <c r="G43" s="68" t="s">
        <v>132</v>
      </c>
      <c r="H43" s="68" t="s">
        <v>132</v>
      </c>
      <c r="I43" s="68"/>
      <c r="J43" s="87"/>
      <c r="K43" s="85" t="s">
        <v>132</v>
      </c>
      <c r="L43" s="76"/>
      <c r="M43" s="76">
        <v>1</v>
      </c>
      <c r="N43" s="76"/>
      <c r="O43" s="77"/>
      <c r="P43" s="76">
        <v>21</v>
      </c>
    </row>
    <row r="44" spans="1:16" ht="24" customHeight="1" x14ac:dyDescent="0.25">
      <c r="A44" s="177" t="s">
        <v>231</v>
      </c>
      <c r="B44" s="66">
        <v>40</v>
      </c>
      <c r="C44" s="66" t="s">
        <v>232</v>
      </c>
      <c r="D44" s="67" t="s">
        <v>233</v>
      </c>
      <c r="E44" s="86" t="s">
        <v>161</v>
      </c>
      <c r="F44" s="68" t="s">
        <v>132</v>
      </c>
      <c r="G44" s="67"/>
      <c r="H44" s="68"/>
      <c r="I44" s="68" t="s">
        <v>132</v>
      </c>
      <c r="J44" s="68" t="s">
        <v>132</v>
      </c>
      <c r="K44" s="83"/>
      <c r="L44" s="74"/>
      <c r="M44" s="74"/>
      <c r="N44" s="74"/>
      <c r="P44" s="74"/>
    </row>
    <row r="45" spans="1:16" ht="15.75" customHeight="1" x14ac:dyDescent="0.25">
      <c r="A45" s="177"/>
      <c r="B45" s="66">
        <v>41</v>
      </c>
      <c r="C45" s="66" t="s">
        <v>234</v>
      </c>
      <c r="D45" s="67" t="s">
        <v>235</v>
      </c>
      <c r="E45" s="86" t="s">
        <v>236</v>
      </c>
      <c r="F45" s="68" t="s">
        <v>132</v>
      </c>
      <c r="G45" s="67"/>
      <c r="H45" s="68" t="s">
        <v>132</v>
      </c>
      <c r="I45" s="68" t="s">
        <v>132</v>
      </c>
      <c r="J45" s="68"/>
      <c r="K45" s="81" t="s">
        <v>132</v>
      </c>
      <c r="L45" s="65"/>
      <c r="M45" s="65">
        <v>1</v>
      </c>
      <c r="N45" s="65"/>
      <c r="P45" s="65">
        <v>20</v>
      </c>
    </row>
    <row r="46" spans="1:16" ht="15.75" customHeight="1" x14ac:dyDescent="0.25">
      <c r="A46" s="177"/>
      <c r="B46" s="66">
        <v>42</v>
      </c>
      <c r="C46" s="66" t="s">
        <v>237</v>
      </c>
      <c r="D46" s="67" t="s">
        <v>238</v>
      </c>
      <c r="E46" s="86" t="s">
        <v>239</v>
      </c>
      <c r="F46" s="68" t="s">
        <v>132</v>
      </c>
      <c r="G46" s="67"/>
      <c r="H46" s="68" t="s">
        <v>132</v>
      </c>
      <c r="I46" s="68"/>
      <c r="J46" s="68"/>
      <c r="K46" s="81" t="s">
        <v>132</v>
      </c>
      <c r="L46" s="65"/>
      <c r="M46" s="65">
        <v>2</v>
      </c>
      <c r="N46" s="65"/>
      <c r="P46" s="65">
        <f>9+12</f>
        <v>21</v>
      </c>
    </row>
    <row r="47" spans="1:16" ht="24" x14ac:dyDescent="0.25">
      <c r="A47" s="177"/>
      <c r="B47" s="66">
        <v>43</v>
      </c>
      <c r="C47" s="66" t="s">
        <v>240</v>
      </c>
      <c r="D47" s="67" t="s">
        <v>241</v>
      </c>
      <c r="E47" s="86" t="s">
        <v>242</v>
      </c>
      <c r="F47" s="68" t="s">
        <v>132</v>
      </c>
      <c r="G47" s="67"/>
      <c r="H47" s="68" t="s">
        <v>132</v>
      </c>
      <c r="I47" s="68" t="s">
        <v>132</v>
      </c>
      <c r="J47" s="68" t="s">
        <v>132</v>
      </c>
      <c r="K47" s="81"/>
      <c r="L47" s="65"/>
      <c r="M47" s="65"/>
      <c r="N47" s="65"/>
      <c r="P47" s="65"/>
    </row>
    <row r="48" spans="1:16" ht="15.75" customHeight="1" x14ac:dyDescent="0.25">
      <c r="A48" s="177"/>
      <c r="B48" s="66">
        <v>44</v>
      </c>
      <c r="C48" s="66" t="s">
        <v>243</v>
      </c>
      <c r="D48" s="67" t="s">
        <v>244</v>
      </c>
      <c r="E48" s="86" t="s">
        <v>245</v>
      </c>
      <c r="F48" s="68" t="s">
        <v>132</v>
      </c>
      <c r="G48" s="67"/>
      <c r="H48" s="68" t="s">
        <v>132</v>
      </c>
      <c r="I48" s="68"/>
      <c r="J48" s="68"/>
      <c r="K48" s="81" t="s">
        <v>132</v>
      </c>
      <c r="L48" s="65"/>
      <c r="M48" s="65">
        <v>1</v>
      </c>
      <c r="N48" s="65"/>
      <c r="P48" s="65">
        <v>18</v>
      </c>
    </row>
    <row r="49" spans="1:16" ht="24" x14ac:dyDescent="0.25">
      <c r="A49" s="177"/>
      <c r="B49" s="66">
        <v>45</v>
      </c>
      <c r="C49" s="66" t="s">
        <v>246</v>
      </c>
      <c r="D49" s="67" t="s">
        <v>247</v>
      </c>
      <c r="E49" s="86" t="s">
        <v>242</v>
      </c>
      <c r="F49" s="68" t="s">
        <v>132</v>
      </c>
      <c r="G49" s="67"/>
      <c r="H49" s="68"/>
      <c r="I49" s="78"/>
      <c r="J49" s="68" t="s">
        <v>132</v>
      </c>
      <c r="K49" s="81" t="s">
        <v>132</v>
      </c>
      <c r="L49" s="65"/>
      <c r="M49" s="65">
        <v>1</v>
      </c>
      <c r="N49" s="65"/>
      <c r="P49" s="65">
        <v>7</v>
      </c>
    </row>
    <row r="50" spans="1:16" ht="45" customHeight="1" x14ac:dyDescent="0.25">
      <c r="A50" s="177"/>
      <c r="B50" s="66">
        <v>46</v>
      </c>
      <c r="C50" s="66" t="s">
        <v>248</v>
      </c>
      <c r="D50" s="67" t="s">
        <v>249</v>
      </c>
      <c r="E50" s="86" t="s">
        <v>250</v>
      </c>
      <c r="F50" s="68" t="s">
        <v>132</v>
      </c>
      <c r="G50" s="67"/>
      <c r="H50" s="68" t="s">
        <v>132</v>
      </c>
      <c r="I50" s="68" t="s">
        <v>132</v>
      </c>
      <c r="J50" s="68"/>
      <c r="K50" s="81" t="s">
        <v>132</v>
      </c>
      <c r="L50" s="65"/>
      <c r="M50" s="65">
        <v>1</v>
      </c>
      <c r="N50" s="65"/>
      <c r="P50" s="65">
        <v>22</v>
      </c>
    </row>
    <row r="51" spans="1:16" ht="54.75" customHeight="1" x14ac:dyDescent="0.25">
      <c r="A51" s="177"/>
      <c r="B51" s="66">
        <v>47</v>
      </c>
      <c r="C51" s="66" t="s">
        <v>251</v>
      </c>
      <c r="D51" s="67" t="s">
        <v>252</v>
      </c>
      <c r="E51" s="86" t="s">
        <v>253</v>
      </c>
      <c r="F51" s="68" t="s">
        <v>132</v>
      </c>
      <c r="G51" s="67"/>
      <c r="H51" s="68" t="s">
        <v>132</v>
      </c>
      <c r="I51" s="68" t="s">
        <v>132</v>
      </c>
      <c r="J51" s="68"/>
      <c r="K51" s="81" t="s">
        <v>132</v>
      </c>
      <c r="L51" s="65"/>
      <c r="M51" s="65">
        <v>3</v>
      </c>
      <c r="N51" s="65"/>
      <c r="P51" s="65">
        <f>11+22+16</f>
        <v>49</v>
      </c>
    </row>
    <row r="52" spans="1:16" ht="15.75" customHeight="1" x14ac:dyDescent="0.25">
      <c r="A52" s="177"/>
      <c r="B52" s="66">
        <v>48</v>
      </c>
      <c r="C52" s="66" t="s">
        <v>254</v>
      </c>
      <c r="D52" s="67" t="s">
        <v>255</v>
      </c>
      <c r="E52" s="86" t="s">
        <v>256</v>
      </c>
      <c r="F52" s="68" t="s">
        <v>132</v>
      </c>
      <c r="G52" s="67"/>
      <c r="H52" s="68" t="s">
        <v>132</v>
      </c>
      <c r="I52" s="68"/>
      <c r="J52" s="68"/>
      <c r="K52" s="81" t="s">
        <v>132</v>
      </c>
      <c r="L52" s="65"/>
      <c r="M52" s="65">
        <v>1</v>
      </c>
      <c r="N52" s="65"/>
      <c r="P52" s="65">
        <v>15</v>
      </c>
    </row>
    <row r="53" spans="1:16" ht="24" customHeight="1" x14ac:dyDescent="0.25">
      <c r="A53" s="177"/>
      <c r="B53" s="66">
        <v>49</v>
      </c>
      <c r="C53" s="66" t="s">
        <v>257</v>
      </c>
      <c r="D53" s="67" t="s">
        <v>258</v>
      </c>
      <c r="E53" s="86" t="s">
        <v>259</v>
      </c>
      <c r="F53" s="68" t="s">
        <v>132</v>
      </c>
      <c r="G53" s="67"/>
      <c r="H53" s="68" t="s">
        <v>132</v>
      </c>
      <c r="I53" s="68" t="s">
        <v>132</v>
      </c>
      <c r="J53" s="68" t="s">
        <v>132</v>
      </c>
      <c r="K53" s="81"/>
      <c r="L53" s="65"/>
      <c r="M53" s="65"/>
      <c r="N53" s="65"/>
      <c r="P53" s="65"/>
    </row>
    <row r="54" spans="1:16" ht="45" customHeight="1" x14ac:dyDescent="0.25">
      <c r="A54" s="177"/>
      <c r="B54" s="66">
        <v>50</v>
      </c>
      <c r="C54" s="66" t="s">
        <v>260</v>
      </c>
      <c r="D54" s="67" t="s">
        <v>261</v>
      </c>
      <c r="E54" s="86" t="s">
        <v>262</v>
      </c>
      <c r="F54" s="68" t="s">
        <v>132</v>
      </c>
      <c r="G54" s="67"/>
      <c r="H54" s="68" t="s">
        <v>132</v>
      </c>
      <c r="I54" s="68"/>
      <c r="J54" s="68"/>
      <c r="K54" s="81"/>
      <c r="L54" s="65"/>
      <c r="M54" s="65"/>
      <c r="N54" s="65"/>
      <c r="P54" s="65"/>
    </row>
    <row r="55" spans="1:16" ht="24" x14ac:dyDescent="0.25">
      <c r="A55" s="177"/>
      <c r="B55" s="66">
        <v>51</v>
      </c>
      <c r="C55" s="66" t="s">
        <v>263</v>
      </c>
      <c r="D55" s="67" t="s">
        <v>264</v>
      </c>
      <c r="E55" s="86" t="s">
        <v>262</v>
      </c>
      <c r="F55" s="68" t="s">
        <v>132</v>
      </c>
      <c r="G55" s="67"/>
      <c r="H55" s="68" t="s">
        <v>132</v>
      </c>
      <c r="I55" s="68"/>
      <c r="J55" s="68"/>
      <c r="K55" s="81"/>
      <c r="L55" s="65"/>
      <c r="M55" s="65"/>
      <c r="N55" s="65"/>
      <c r="P55" s="65"/>
    </row>
    <row r="56" spans="1:16" ht="24" x14ac:dyDescent="0.25">
      <c r="A56" s="177"/>
      <c r="B56" s="66">
        <v>52</v>
      </c>
      <c r="C56" s="66" t="s">
        <v>265</v>
      </c>
      <c r="D56" s="67" t="s">
        <v>266</v>
      </c>
      <c r="E56" s="86" t="s">
        <v>267</v>
      </c>
      <c r="F56" s="68" t="s">
        <v>132</v>
      </c>
      <c r="G56" s="67"/>
      <c r="H56" s="68" t="s">
        <v>132</v>
      </c>
      <c r="I56" s="68"/>
      <c r="J56" s="68"/>
      <c r="K56" s="81"/>
      <c r="L56" s="65"/>
      <c r="M56" s="65"/>
      <c r="N56" s="65"/>
      <c r="P56" s="65"/>
    </row>
    <row r="57" spans="1:16" ht="24" x14ac:dyDescent="0.25">
      <c r="A57" s="177"/>
      <c r="B57" s="66">
        <v>53</v>
      </c>
      <c r="C57" s="66" t="s">
        <v>268</v>
      </c>
      <c r="D57" s="67" t="s">
        <v>269</v>
      </c>
      <c r="E57" s="86" t="s">
        <v>262</v>
      </c>
      <c r="F57" s="68" t="s">
        <v>132</v>
      </c>
      <c r="G57" s="67"/>
      <c r="H57" s="68" t="s">
        <v>132</v>
      </c>
      <c r="I57" s="68" t="s">
        <v>132</v>
      </c>
      <c r="J57" s="68"/>
      <c r="K57" s="81" t="s">
        <v>132</v>
      </c>
      <c r="L57" s="65"/>
      <c r="M57" s="65">
        <v>1</v>
      </c>
      <c r="N57" s="65"/>
      <c r="P57" s="65">
        <v>8</v>
      </c>
    </row>
    <row r="58" spans="1:16" ht="24" x14ac:dyDescent="0.25">
      <c r="A58" s="177"/>
      <c r="B58" s="66">
        <v>54</v>
      </c>
      <c r="C58" s="66" t="s">
        <v>270</v>
      </c>
      <c r="D58" s="67" t="s">
        <v>271</v>
      </c>
      <c r="E58" s="86" t="s">
        <v>272</v>
      </c>
      <c r="F58" s="68" t="s">
        <v>132</v>
      </c>
      <c r="G58" s="67"/>
      <c r="H58" s="68"/>
      <c r="I58" s="78"/>
      <c r="J58" s="68" t="s">
        <v>132</v>
      </c>
      <c r="K58" s="81" t="s">
        <v>132</v>
      </c>
      <c r="L58" s="65"/>
      <c r="M58" s="65">
        <v>1</v>
      </c>
      <c r="N58" s="65"/>
      <c r="P58" s="65">
        <v>11</v>
      </c>
    </row>
    <row r="59" spans="1:16" ht="45" customHeight="1" x14ac:dyDescent="0.25">
      <c r="A59" s="177" t="s">
        <v>231</v>
      </c>
      <c r="B59" s="66">
        <v>55</v>
      </c>
      <c r="C59" s="66" t="s">
        <v>273</v>
      </c>
      <c r="D59" s="67" t="s">
        <v>274</v>
      </c>
      <c r="E59" s="86" t="s">
        <v>275</v>
      </c>
      <c r="F59" s="68" t="s">
        <v>132</v>
      </c>
      <c r="G59" s="67"/>
      <c r="H59" s="68" t="s">
        <v>132</v>
      </c>
      <c r="I59" s="68" t="s">
        <v>132</v>
      </c>
      <c r="J59" s="68" t="s">
        <v>132</v>
      </c>
      <c r="K59" s="81" t="s">
        <v>132</v>
      </c>
      <c r="L59" s="65"/>
      <c r="M59" s="65">
        <v>6</v>
      </c>
      <c r="N59" s="65"/>
      <c r="P59" s="65">
        <f>15+8+41+20+34+8</f>
        <v>126</v>
      </c>
    </row>
    <row r="60" spans="1:16" ht="72" customHeight="1" x14ac:dyDescent="0.25">
      <c r="A60" s="177"/>
      <c r="B60" s="66">
        <v>56</v>
      </c>
      <c r="C60" s="66" t="s">
        <v>276</v>
      </c>
      <c r="D60" s="67" t="s">
        <v>277</v>
      </c>
      <c r="E60" s="86" t="s">
        <v>278</v>
      </c>
      <c r="F60" s="68" t="s">
        <v>132</v>
      </c>
      <c r="G60" s="67"/>
      <c r="H60" s="68" t="s">
        <v>132</v>
      </c>
      <c r="I60" s="68" t="s">
        <v>132</v>
      </c>
      <c r="J60" s="68" t="s">
        <v>132</v>
      </c>
      <c r="K60" s="81" t="s">
        <v>132</v>
      </c>
      <c r="L60" s="65"/>
      <c r="M60" s="65">
        <v>6</v>
      </c>
      <c r="N60" s="65"/>
      <c r="P60" s="65">
        <f>12+20+16+12+32+8</f>
        <v>100</v>
      </c>
    </row>
    <row r="61" spans="1:16" ht="15.75" customHeight="1" x14ac:dyDescent="0.25">
      <c r="A61" s="177"/>
      <c r="B61" s="66">
        <v>57</v>
      </c>
      <c r="C61" s="66" t="s">
        <v>279</v>
      </c>
      <c r="D61" s="67" t="s">
        <v>280</v>
      </c>
      <c r="E61" s="86" t="s">
        <v>281</v>
      </c>
      <c r="F61" s="68" t="s">
        <v>132</v>
      </c>
      <c r="G61" s="67"/>
      <c r="H61" s="68"/>
      <c r="I61" s="78"/>
      <c r="J61" s="68" t="s">
        <v>132</v>
      </c>
      <c r="K61" s="81" t="s">
        <v>132</v>
      </c>
      <c r="L61" s="65"/>
      <c r="M61" s="65">
        <v>1</v>
      </c>
      <c r="N61" s="65"/>
      <c r="P61" s="65">
        <v>12</v>
      </c>
    </row>
    <row r="62" spans="1:16" ht="24" customHeight="1" x14ac:dyDescent="0.25">
      <c r="A62" s="177"/>
      <c r="B62" s="66">
        <v>58</v>
      </c>
      <c r="C62" s="66" t="s">
        <v>282</v>
      </c>
      <c r="D62" s="67" t="s">
        <v>283</v>
      </c>
      <c r="E62" s="86" t="s">
        <v>284</v>
      </c>
      <c r="F62" s="68" t="s">
        <v>132</v>
      </c>
      <c r="G62" s="67"/>
      <c r="H62" s="68" t="s">
        <v>132</v>
      </c>
      <c r="I62" s="68" t="s">
        <v>132</v>
      </c>
      <c r="J62" s="68"/>
      <c r="K62" s="81" t="s">
        <v>132</v>
      </c>
      <c r="L62" s="65"/>
      <c r="M62" s="65">
        <v>1</v>
      </c>
      <c r="N62" s="65"/>
      <c r="P62" s="65">
        <v>7</v>
      </c>
    </row>
    <row r="63" spans="1:16" ht="24" x14ac:dyDescent="0.25">
      <c r="A63" s="177"/>
      <c r="B63" s="66">
        <v>59</v>
      </c>
      <c r="C63" s="66" t="s">
        <v>285</v>
      </c>
      <c r="D63" s="67" t="s">
        <v>286</v>
      </c>
      <c r="E63" s="86" t="s">
        <v>287</v>
      </c>
      <c r="F63" s="68" t="s">
        <v>132</v>
      </c>
      <c r="G63" s="67"/>
      <c r="H63" s="68" t="s">
        <v>132</v>
      </c>
      <c r="I63" s="68"/>
      <c r="J63" s="68"/>
      <c r="K63" s="81" t="s">
        <v>132</v>
      </c>
      <c r="L63" s="65"/>
      <c r="M63" s="65">
        <v>2</v>
      </c>
      <c r="N63" s="65"/>
      <c r="P63" s="65">
        <f>17+9</f>
        <v>26</v>
      </c>
    </row>
    <row r="64" spans="1:16" ht="24" x14ac:dyDescent="0.25">
      <c r="A64" s="177"/>
      <c r="B64" s="66">
        <v>60</v>
      </c>
      <c r="C64" s="66" t="s">
        <v>288</v>
      </c>
      <c r="D64" s="67" t="s">
        <v>289</v>
      </c>
      <c r="E64" s="86" t="s">
        <v>290</v>
      </c>
      <c r="F64" s="68" t="s">
        <v>132</v>
      </c>
      <c r="G64" s="67"/>
      <c r="H64" s="68" t="s">
        <v>132</v>
      </c>
      <c r="I64" s="68" t="s">
        <v>132</v>
      </c>
      <c r="J64" s="68" t="s">
        <v>132</v>
      </c>
      <c r="K64" s="81" t="s">
        <v>132</v>
      </c>
      <c r="L64" s="65"/>
      <c r="M64" s="65">
        <v>4</v>
      </c>
      <c r="N64" s="65"/>
      <c r="P64" s="65">
        <f>8+11+6+14</f>
        <v>39</v>
      </c>
    </row>
    <row r="65" spans="1:16" ht="15.75" customHeight="1" x14ac:dyDescent="0.25">
      <c r="A65" s="177"/>
      <c r="B65" s="66">
        <v>61</v>
      </c>
      <c r="C65" s="66" t="s">
        <v>291</v>
      </c>
      <c r="D65" s="67" t="s">
        <v>292</v>
      </c>
      <c r="E65" s="86" t="s">
        <v>293</v>
      </c>
      <c r="F65" s="68" t="s">
        <v>132</v>
      </c>
      <c r="G65" s="67"/>
      <c r="H65" s="68"/>
      <c r="I65" s="68" t="s">
        <v>132</v>
      </c>
      <c r="J65" s="68"/>
      <c r="K65" s="81" t="s">
        <v>132</v>
      </c>
      <c r="L65" s="65"/>
      <c r="M65" s="65">
        <v>2</v>
      </c>
      <c r="N65" s="65"/>
      <c r="P65" s="65">
        <f>8+9</f>
        <v>17</v>
      </c>
    </row>
    <row r="66" spans="1:16" ht="67.5" customHeight="1" x14ac:dyDescent="0.25">
      <c r="A66" s="177"/>
      <c r="B66" s="66">
        <v>62</v>
      </c>
      <c r="C66" s="66" t="s">
        <v>294</v>
      </c>
      <c r="D66" s="67" t="s">
        <v>295</v>
      </c>
      <c r="E66" s="86" t="s">
        <v>296</v>
      </c>
      <c r="F66" s="68" t="s">
        <v>132</v>
      </c>
      <c r="G66" s="67"/>
      <c r="H66" s="68" t="s">
        <v>132</v>
      </c>
      <c r="I66" s="68"/>
      <c r="J66" s="68"/>
      <c r="K66" s="81" t="s">
        <v>132</v>
      </c>
      <c r="L66" s="65"/>
      <c r="M66" s="65">
        <v>2</v>
      </c>
      <c r="N66" s="65"/>
      <c r="P66" s="65">
        <f>10+16</f>
        <v>26</v>
      </c>
    </row>
    <row r="67" spans="1:16" ht="15.75" customHeight="1" x14ac:dyDescent="0.25">
      <c r="A67" s="177"/>
      <c r="B67" s="66">
        <v>63</v>
      </c>
      <c r="C67" s="66" t="s">
        <v>297</v>
      </c>
      <c r="D67" s="67" t="s">
        <v>298</v>
      </c>
      <c r="E67" s="86" t="s">
        <v>299</v>
      </c>
      <c r="F67" s="68" t="s">
        <v>132</v>
      </c>
      <c r="G67" s="67"/>
      <c r="H67" s="68" t="s">
        <v>132</v>
      </c>
      <c r="I67" s="68" t="s">
        <v>132</v>
      </c>
      <c r="J67" s="68" t="s">
        <v>132</v>
      </c>
      <c r="K67" s="81"/>
      <c r="L67" s="65"/>
      <c r="M67" s="65"/>
      <c r="N67" s="65"/>
      <c r="P67" s="65"/>
    </row>
    <row r="68" spans="1:16" ht="24" x14ac:dyDescent="0.25">
      <c r="A68" s="177"/>
      <c r="B68" s="66">
        <v>64</v>
      </c>
      <c r="C68" s="66" t="s">
        <v>300</v>
      </c>
      <c r="D68" s="67" t="s">
        <v>301</v>
      </c>
      <c r="E68" s="86" t="s">
        <v>242</v>
      </c>
      <c r="F68" s="68" t="s">
        <v>132</v>
      </c>
      <c r="G68" s="67"/>
      <c r="H68" s="68"/>
      <c r="I68" s="68" t="s">
        <v>132</v>
      </c>
      <c r="J68" s="68" t="s">
        <v>132</v>
      </c>
      <c r="K68" s="81" t="s">
        <v>132</v>
      </c>
      <c r="L68" s="65"/>
      <c r="M68" s="65">
        <v>1</v>
      </c>
      <c r="N68" s="65"/>
      <c r="P68" s="65">
        <v>15</v>
      </c>
    </row>
    <row r="69" spans="1:16" ht="24.75" thickBot="1" x14ac:dyDescent="0.3">
      <c r="A69" s="177"/>
      <c r="B69" s="66">
        <v>65</v>
      </c>
      <c r="C69" s="66" t="s">
        <v>302</v>
      </c>
      <c r="D69" s="67" t="s">
        <v>303</v>
      </c>
      <c r="E69" s="86" t="s">
        <v>304</v>
      </c>
      <c r="F69" s="68" t="s">
        <v>132</v>
      </c>
      <c r="G69" s="67"/>
      <c r="H69" s="68" t="s">
        <v>132</v>
      </c>
      <c r="I69" s="68" t="s">
        <v>132</v>
      </c>
      <c r="J69" s="68"/>
      <c r="K69" s="82" t="s">
        <v>132</v>
      </c>
      <c r="L69" s="72"/>
      <c r="M69" s="72">
        <v>3</v>
      </c>
      <c r="N69" s="72"/>
      <c r="O69" s="73"/>
      <c r="P69" s="72">
        <f>10+10+10</f>
        <v>30</v>
      </c>
    </row>
    <row r="70" spans="1:16" ht="24" customHeight="1" x14ac:dyDescent="0.25">
      <c r="A70" s="178" t="s">
        <v>305</v>
      </c>
      <c r="B70" s="66">
        <v>66</v>
      </c>
      <c r="C70" s="66" t="s">
        <v>306</v>
      </c>
      <c r="D70" s="67" t="s">
        <v>307</v>
      </c>
      <c r="E70" s="86" t="s">
        <v>161</v>
      </c>
      <c r="F70" s="68" t="s">
        <v>132</v>
      </c>
      <c r="G70" s="67"/>
      <c r="H70" s="68" t="s">
        <v>132</v>
      </c>
      <c r="I70" s="68" t="s">
        <v>132</v>
      </c>
      <c r="J70" s="68"/>
      <c r="K70" s="83" t="s">
        <v>132</v>
      </c>
      <c r="L70" s="74"/>
      <c r="M70" s="74">
        <v>1</v>
      </c>
      <c r="N70" s="74"/>
      <c r="P70" s="74">
        <v>11</v>
      </c>
    </row>
    <row r="71" spans="1:16" ht="15.75" customHeight="1" x14ac:dyDescent="0.25">
      <c r="A71" s="178"/>
      <c r="B71" s="66">
        <v>67</v>
      </c>
      <c r="C71" s="66" t="s">
        <v>308</v>
      </c>
      <c r="D71" s="67" t="s">
        <v>309</v>
      </c>
      <c r="E71" s="86" t="s">
        <v>131</v>
      </c>
      <c r="F71" s="68" t="s">
        <v>132</v>
      </c>
      <c r="G71" s="67"/>
      <c r="H71" s="68" t="s">
        <v>132</v>
      </c>
      <c r="I71" s="68"/>
      <c r="J71" s="68"/>
      <c r="K71" s="81" t="s">
        <v>132</v>
      </c>
      <c r="L71" s="65"/>
      <c r="M71" s="65">
        <v>1</v>
      </c>
      <c r="N71" s="65"/>
      <c r="P71" s="65">
        <v>20</v>
      </c>
    </row>
    <row r="72" spans="1:16" ht="24" x14ac:dyDescent="0.25">
      <c r="A72" s="178"/>
      <c r="B72" s="66">
        <v>68</v>
      </c>
      <c r="C72" s="66" t="s">
        <v>310</v>
      </c>
      <c r="D72" s="67" t="s">
        <v>311</v>
      </c>
      <c r="E72" s="86" t="s">
        <v>143</v>
      </c>
      <c r="F72" s="68" t="s">
        <v>132</v>
      </c>
      <c r="G72" s="67"/>
      <c r="H72" s="68" t="s">
        <v>132</v>
      </c>
      <c r="I72" s="68" t="s">
        <v>132</v>
      </c>
      <c r="J72" s="68"/>
      <c r="K72" s="81" t="s">
        <v>132</v>
      </c>
      <c r="L72" s="65"/>
      <c r="M72" s="65">
        <v>1</v>
      </c>
      <c r="N72" s="65"/>
      <c r="P72" s="65">
        <v>35</v>
      </c>
    </row>
    <row r="73" spans="1:16" ht="30" customHeight="1" x14ac:dyDescent="0.25">
      <c r="A73" s="178" t="s">
        <v>305</v>
      </c>
      <c r="B73" s="66">
        <v>69</v>
      </c>
      <c r="C73" s="66" t="s">
        <v>312</v>
      </c>
      <c r="D73" s="67" t="s">
        <v>313</v>
      </c>
      <c r="E73" s="86" t="s">
        <v>143</v>
      </c>
      <c r="F73" s="68" t="s">
        <v>132</v>
      </c>
      <c r="G73" s="67"/>
      <c r="H73" s="68" t="s">
        <v>132</v>
      </c>
      <c r="I73" s="68" t="s">
        <v>132</v>
      </c>
      <c r="J73" s="68"/>
      <c r="K73" s="81" t="s">
        <v>132</v>
      </c>
      <c r="L73" s="65"/>
      <c r="M73" s="65">
        <v>1</v>
      </c>
      <c r="N73" s="65"/>
      <c r="P73" s="65">
        <v>25</v>
      </c>
    </row>
    <row r="74" spans="1:16" ht="24" x14ac:dyDescent="0.25">
      <c r="A74" s="178"/>
      <c r="B74" s="66">
        <v>70</v>
      </c>
      <c r="C74" s="66" t="s">
        <v>314</v>
      </c>
      <c r="D74" s="67" t="s">
        <v>315</v>
      </c>
      <c r="E74" s="86" t="s">
        <v>143</v>
      </c>
      <c r="F74" s="68" t="s">
        <v>132</v>
      </c>
      <c r="G74" s="67"/>
      <c r="H74" s="68" t="s">
        <v>132</v>
      </c>
      <c r="I74" s="68" t="s">
        <v>132</v>
      </c>
      <c r="J74" s="68"/>
      <c r="K74" s="81" t="s">
        <v>132</v>
      </c>
      <c r="L74" s="65"/>
      <c r="M74" s="65">
        <v>1</v>
      </c>
      <c r="N74" s="65"/>
      <c r="P74" s="65">
        <v>10</v>
      </c>
    </row>
    <row r="75" spans="1:16" ht="24" x14ac:dyDescent="0.25">
      <c r="A75" s="178"/>
      <c r="B75" s="66">
        <v>71</v>
      </c>
      <c r="C75" s="66" t="s">
        <v>316</v>
      </c>
      <c r="D75" s="67" t="s">
        <v>317</v>
      </c>
      <c r="E75" s="86" t="s">
        <v>318</v>
      </c>
      <c r="F75" s="68" t="s">
        <v>132</v>
      </c>
      <c r="G75" s="67"/>
      <c r="H75" s="68" t="s">
        <v>132</v>
      </c>
      <c r="I75" s="68" t="s">
        <v>132</v>
      </c>
      <c r="J75" s="68"/>
      <c r="K75" s="81" t="s">
        <v>132</v>
      </c>
      <c r="L75" s="65"/>
      <c r="M75" s="65">
        <v>1</v>
      </c>
      <c r="N75" s="65"/>
      <c r="P75" s="65">
        <v>16</v>
      </c>
    </row>
    <row r="76" spans="1:16" ht="24" x14ac:dyDescent="0.25">
      <c r="A76" s="178"/>
      <c r="B76" s="66">
        <v>72</v>
      </c>
      <c r="C76" s="66" t="s">
        <v>319</v>
      </c>
      <c r="D76" s="67" t="s">
        <v>320</v>
      </c>
      <c r="E76" s="86" t="s">
        <v>161</v>
      </c>
      <c r="F76" s="68" t="s">
        <v>132</v>
      </c>
      <c r="G76" s="67"/>
      <c r="H76" s="68" t="s">
        <v>132</v>
      </c>
      <c r="I76" s="68" t="s">
        <v>132</v>
      </c>
      <c r="J76" s="68" t="s">
        <v>132</v>
      </c>
      <c r="K76" s="81" t="s">
        <v>132</v>
      </c>
      <c r="L76" s="65"/>
      <c r="M76" s="65">
        <v>1</v>
      </c>
      <c r="N76" s="65"/>
      <c r="P76" s="65">
        <v>12</v>
      </c>
    </row>
    <row r="77" spans="1:16" ht="15.75" customHeight="1" x14ac:dyDescent="0.25">
      <c r="A77" s="178"/>
      <c r="B77" s="66">
        <v>73</v>
      </c>
      <c r="C77" s="66" t="s">
        <v>321</v>
      </c>
      <c r="D77" s="67" t="s">
        <v>322</v>
      </c>
      <c r="E77" s="86" t="s">
        <v>143</v>
      </c>
      <c r="F77" s="68" t="s">
        <v>132</v>
      </c>
      <c r="G77" s="67"/>
      <c r="H77" s="68" t="s">
        <v>132</v>
      </c>
      <c r="I77" s="68" t="s">
        <v>132</v>
      </c>
      <c r="J77" s="68"/>
      <c r="K77" s="81" t="s">
        <v>132</v>
      </c>
      <c r="L77" s="65"/>
      <c r="M77" s="65">
        <v>1</v>
      </c>
      <c r="N77" s="65"/>
      <c r="P77" s="65">
        <v>18</v>
      </c>
    </row>
    <row r="78" spans="1:16" ht="24" x14ac:dyDescent="0.25">
      <c r="A78" s="178"/>
      <c r="B78" s="66">
        <v>74</v>
      </c>
      <c r="C78" s="66" t="s">
        <v>323</v>
      </c>
      <c r="D78" s="67" t="s">
        <v>324</v>
      </c>
      <c r="E78" s="86" t="s">
        <v>325</v>
      </c>
      <c r="F78" s="68" t="s">
        <v>132</v>
      </c>
      <c r="G78" s="67"/>
      <c r="H78" s="68" t="s">
        <v>132</v>
      </c>
      <c r="I78" s="68" t="s">
        <v>132</v>
      </c>
      <c r="J78" s="68"/>
      <c r="K78" s="81" t="s">
        <v>132</v>
      </c>
      <c r="L78" s="65"/>
      <c r="M78" s="65">
        <v>3</v>
      </c>
      <c r="N78" s="65"/>
      <c r="P78" s="65">
        <f>16+12+13</f>
        <v>41</v>
      </c>
    </row>
    <row r="79" spans="1:16" ht="24.75" thickBot="1" x14ac:dyDescent="0.3">
      <c r="A79" s="178"/>
      <c r="B79" s="66">
        <v>75</v>
      </c>
      <c r="C79" s="66" t="s">
        <v>326</v>
      </c>
      <c r="D79" s="67" t="s">
        <v>327</v>
      </c>
      <c r="E79" s="86" t="s">
        <v>161</v>
      </c>
      <c r="F79" s="68" t="s">
        <v>132</v>
      </c>
      <c r="G79" s="67"/>
      <c r="H79" s="68" t="s">
        <v>132</v>
      </c>
      <c r="I79" s="68" t="s">
        <v>132</v>
      </c>
      <c r="J79" s="87"/>
      <c r="K79" s="85" t="s">
        <v>132</v>
      </c>
      <c r="L79" s="76"/>
      <c r="M79" s="76">
        <v>1</v>
      </c>
      <c r="N79" s="76"/>
      <c r="O79" s="77"/>
      <c r="P79" s="76">
        <v>14</v>
      </c>
    </row>
    <row r="80" spans="1:16" ht="24" customHeight="1" x14ac:dyDescent="0.25">
      <c r="A80" s="174" t="s">
        <v>328</v>
      </c>
      <c r="B80" s="66">
        <v>76</v>
      </c>
      <c r="C80" s="66" t="s">
        <v>329</v>
      </c>
      <c r="D80" s="67" t="s">
        <v>330</v>
      </c>
      <c r="E80" s="86" t="s">
        <v>331</v>
      </c>
      <c r="F80" s="68" t="s">
        <v>132</v>
      </c>
      <c r="G80" s="67"/>
      <c r="H80" s="68" t="s">
        <v>132</v>
      </c>
      <c r="I80" s="68" t="s">
        <v>132</v>
      </c>
      <c r="J80" s="68"/>
      <c r="K80" s="80" t="s">
        <v>132</v>
      </c>
      <c r="L80" s="63"/>
      <c r="M80" s="63">
        <v>3</v>
      </c>
      <c r="N80" s="63"/>
      <c r="O80" s="62"/>
      <c r="P80" s="63">
        <f>19+18+11</f>
        <v>48</v>
      </c>
    </row>
    <row r="81" spans="1:16" ht="15.75" customHeight="1" x14ac:dyDescent="0.25">
      <c r="A81" s="174"/>
      <c r="B81" s="66">
        <v>77</v>
      </c>
      <c r="C81" s="66" t="s">
        <v>332</v>
      </c>
      <c r="D81" s="67" t="s">
        <v>333</v>
      </c>
      <c r="E81" s="86" t="s">
        <v>334</v>
      </c>
      <c r="F81" s="68" t="s">
        <v>132</v>
      </c>
      <c r="G81" s="67"/>
      <c r="H81" s="68" t="s">
        <v>132</v>
      </c>
      <c r="I81" s="68"/>
      <c r="J81" s="68"/>
      <c r="K81" s="81" t="s">
        <v>132</v>
      </c>
      <c r="L81" s="65"/>
      <c r="M81" s="65">
        <v>1</v>
      </c>
      <c r="N81" s="65"/>
      <c r="P81" s="65">
        <v>13</v>
      </c>
    </row>
    <row r="82" spans="1:16" ht="24" x14ac:dyDescent="0.25">
      <c r="A82" s="174"/>
      <c r="B82" s="66">
        <v>78</v>
      </c>
      <c r="C82" s="66" t="s">
        <v>335</v>
      </c>
      <c r="D82" s="67" t="s">
        <v>336</v>
      </c>
      <c r="E82" s="86" t="s">
        <v>337</v>
      </c>
      <c r="F82" s="68" t="s">
        <v>132</v>
      </c>
      <c r="G82" s="67"/>
      <c r="H82" s="68" t="s">
        <v>132</v>
      </c>
      <c r="I82" s="68" t="s">
        <v>132</v>
      </c>
      <c r="J82" s="68" t="s">
        <v>132</v>
      </c>
      <c r="K82" s="81" t="s">
        <v>132</v>
      </c>
      <c r="L82" s="65"/>
      <c r="M82" s="65">
        <v>2</v>
      </c>
      <c r="N82" s="65"/>
      <c r="P82" s="65">
        <f>32+9</f>
        <v>41</v>
      </c>
    </row>
    <row r="83" spans="1:16" ht="24" x14ac:dyDescent="0.25">
      <c r="A83" s="174"/>
      <c r="B83" s="66">
        <v>79</v>
      </c>
      <c r="C83" s="66" t="s">
        <v>338</v>
      </c>
      <c r="D83" s="67" t="s">
        <v>339</v>
      </c>
      <c r="E83" s="86" t="s">
        <v>340</v>
      </c>
      <c r="F83" s="68" t="s">
        <v>132</v>
      </c>
      <c r="G83" s="67"/>
      <c r="H83" s="68" t="s">
        <v>132</v>
      </c>
      <c r="I83" s="68"/>
      <c r="J83" s="68"/>
      <c r="K83" s="81"/>
      <c r="L83" s="65"/>
      <c r="M83" s="65"/>
      <c r="N83" s="65"/>
      <c r="P83" s="65"/>
    </row>
    <row r="84" spans="1:16" ht="24" x14ac:dyDescent="0.25">
      <c r="A84" s="174"/>
      <c r="B84" s="66">
        <v>80</v>
      </c>
      <c r="C84" s="66" t="s">
        <v>341</v>
      </c>
      <c r="D84" s="67" t="s">
        <v>342</v>
      </c>
      <c r="E84" s="86" t="s">
        <v>340</v>
      </c>
      <c r="F84" s="68" t="s">
        <v>132</v>
      </c>
      <c r="G84" s="67"/>
      <c r="H84" s="68" t="s">
        <v>132</v>
      </c>
      <c r="I84" s="68" t="s">
        <v>132</v>
      </c>
      <c r="J84" s="68"/>
      <c r="K84" s="81" t="s">
        <v>132</v>
      </c>
      <c r="L84" s="65"/>
      <c r="M84" s="65">
        <v>1</v>
      </c>
      <c r="N84" s="65"/>
      <c r="P84" s="65">
        <v>8</v>
      </c>
    </row>
    <row r="85" spans="1:16" ht="15.75" customHeight="1" x14ac:dyDescent="0.25">
      <c r="A85" s="174"/>
      <c r="B85" s="66">
        <v>81</v>
      </c>
      <c r="C85" s="66" t="s">
        <v>343</v>
      </c>
      <c r="D85" s="67" t="s">
        <v>344</v>
      </c>
      <c r="E85" s="86" t="s">
        <v>340</v>
      </c>
      <c r="F85" s="68" t="s">
        <v>132</v>
      </c>
      <c r="G85" s="67"/>
      <c r="H85" s="68" t="s">
        <v>132</v>
      </c>
      <c r="I85" s="68" t="s">
        <v>132</v>
      </c>
      <c r="J85" s="68"/>
      <c r="K85" s="81" t="s">
        <v>132</v>
      </c>
      <c r="L85" s="65"/>
      <c r="M85" s="65">
        <v>1</v>
      </c>
      <c r="N85" s="65"/>
      <c r="P85" s="65">
        <v>16</v>
      </c>
    </row>
    <row r="86" spans="1:16" ht="24" x14ac:dyDescent="0.25">
      <c r="A86" s="174"/>
      <c r="B86" s="66">
        <v>82</v>
      </c>
      <c r="C86" s="66" t="s">
        <v>345</v>
      </c>
      <c r="D86" s="67" t="s">
        <v>346</v>
      </c>
      <c r="E86" s="86" t="s">
        <v>340</v>
      </c>
      <c r="F86" s="68" t="s">
        <v>132</v>
      </c>
      <c r="G86" s="67"/>
      <c r="H86" s="68" t="s">
        <v>132</v>
      </c>
      <c r="I86" s="68" t="s">
        <v>132</v>
      </c>
      <c r="J86" s="68"/>
      <c r="K86" s="81" t="s">
        <v>132</v>
      </c>
      <c r="L86" s="65"/>
      <c r="M86" s="65">
        <v>1</v>
      </c>
      <c r="N86" s="65"/>
      <c r="P86" s="65">
        <v>18</v>
      </c>
    </row>
    <row r="87" spans="1:16" ht="105" customHeight="1" x14ac:dyDescent="0.25">
      <c r="A87" s="174" t="s">
        <v>328</v>
      </c>
      <c r="B87" s="66">
        <v>83</v>
      </c>
      <c r="C87" s="66" t="s">
        <v>347</v>
      </c>
      <c r="D87" s="67" t="s">
        <v>348</v>
      </c>
      <c r="E87" s="86" t="s">
        <v>340</v>
      </c>
      <c r="F87" s="68" t="s">
        <v>132</v>
      </c>
      <c r="G87" s="67"/>
      <c r="H87" s="68" t="s">
        <v>132</v>
      </c>
      <c r="I87" s="68" t="s">
        <v>132</v>
      </c>
      <c r="J87" s="68"/>
      <c r="K87" s="81" t="s">
        <v>132</v>
      </c>
      <c r="L87" s="65"/>
      <c r="M87" s="65">
        <v>1</v>
      </c>
      <c r="N87" s="65"/>
      <c r="P87" s="65">
        <v>14</v>
      </c>
    </row>
    <row r="88" spans="1:16" ht="24" x14ac:dyDescent="0.25">
      <c r="A88" s="174"/>
      <c r="B88" s="66">
        <v>84</v>
      </c>
      <c r="C88" s="66" t="s">
        <v>349</v>
      </c>
      <c r="D88" s="67" t="s">
        <v>350</v>
      </c>
      <c r="E88" s="86" t="s">
        <v>340</v>
      </c>
      <c r="F88" s="68" t="s">
        <v>132</v>
      </c>
      <c r="G88" s="67"/>
      <c r="H88" s="68" t="s">
        <v>132</v>
      </c>
      <c r="I88" s="68" t="s">
        <v>132</v>
      </c>
      <c r="J88" s="68" t="s">
        <v>132</v>
      </c>
      <c r="K88" s="81" t="s">
        <v>132</v>
      </c>
      <c r="L88" s="65"/>
      <c r="M88" s="65">
        <v>1</v>
      </c>
      <c r="N88" s="65"/>
      <c r="P88" s="65">
        <v>11</v>
      </c>
    </row>
    <row r="89" spans="1:16" ht="24" x14ac:dyDescent="0.25">
      <c r="A89" s="174"/>
      <c r="B89" s="66">
        <v>85</v>
      </c>
      <c r="C89" s="66" t="s">
        <v>351</v>
      </c>
      <c r="D89" s="67" t="s">
        <v>352</v>
      </c>
      <c r="E89" s="86" t="s">
        <v>353</v>
      </c>
      <c r="F89" s="68" t="s">
        <v>132</v>
      </c>
      <c r="G89" s="67"/>
      <c r="H89" s="68" t="s">
        <v>132</v>
      </c>
      <c r="I89" s="68" t="s">
        <v>132</v>
      </c>
      <c r="J89" s="68"/>
      <c r="K89" s="81" t="s">
        <v>132</v>
      </c>
      <c r="L89" s="65"/>
      <c r="M89" s="65">
        <v>1</v>
      </c>
      <c r="N89" s="65"/>
      <c r="P89" s="65">
        <v>7</v>
      </c>
    </row>
    <row r="90" spans="1:16" ht="24" x14ac:dyDescent="0.25">
      <c r="A90" s="174"/>
      <c r="B90" s="66">
        <v>86</v>
      </c>
      <c r="C90" s="66" t="s">
        <v>354</v>
      </c>
      <c r="D90" s="67" t="s">
        <v>355</v>
      </c>
      <c r="E90" s="86" t="s">
        <v>353</v>
      </c>
      <c r="F90" s="68" t="s">
        <v>132</v>
      </c>
      <c r="G90" s="67"/>
      <c r="H90" s="68" t="s">
        <v>132</v>
      </c>
      <c r="I90" s="68"/>
      <c r="J90" s="68"/>
      <c r="K90" s="81" t="s">
        <v>132</v>
      </c>
      <c r="L90" s="65"/>
      <c r="M90" s="65">
        <v>1</v>
      </c>
      <c r="N90" s="65"/>
      <c r="P90" s="65">
        <v>4</v>
      </c>
    </row>
    <row r="91" spans="1:16" ht="24" customHeight="1" x14ac:dyDescent="0.25">
      <c r="A91" s="174"/>
      <c r="B91" s="66">
        <v>87</v>
      </c>
      <c r="C91" s="66" t="s">
        <v>356</v>
      </c>
      <c r="D91" s="67" t="s">
        <v>357</v>
      </c>
      <c r="E91" s="86" t="s">
        <v>353</v>
      </c>
      <c r="F91" s="68" t="s">
        <v>132</v>
      </c>
      <c r="G91" s="67"/>
      <c r="H91" s="68" t="s">
        <v>132</v>
      </c>
      <c r="I91" s="68" t="s">
        <v>132</v>
      </c>
      <c r="J91" s="68"/>
      <c r="K91" s="81" t="s">
        <v>132</v>
      </c>
      <c r="L91" s="65"/>
      <c r="M91" s="65">
        <v>1</v>
      </c>
      <c r="N91" s="65"/>
      <c r="P91" s="65">
        <v>8</v>
      </c>
    </row>
    <row r="92" spans="1:16" ht="21.75" customHeight="1" x14ac:dyDescent="0.25">
      <c r="A92" s="174"/>
      <c r="B92" s="66">
        <v>88</v>
      </c>
      <c r="C92" s="66" t="s">
        <v>358</v>
      </c>
      <c r="D92" s="67" t="s">
        <v>359</v>
      </c>
      <c r="E92" s="86" t="s">
        <v>360</v>
      </c>
      <c r="F92" s="68" t="s">
        <v>132</v>
      </c>
      <c r="G92" s="67"/>
      <c r="H92" s="68" t="s">
        <v>132</v>
      </c>
      <c r="I92" s="68" t="s">
        <v>132</v>
      </c>
      <c r="J92" s="68"/>
      <c r="K92" s="81" t="s">
        <v>132</v>
      </c>
      <c r="L92" s="65"/>
      <c r="M92" s="65">
        <v>1</v>
      </c>
      <c r="N92" s="65"/>
      <c r="P92" s="65">
        <v>7</v>
      </c>
    </row>
    <row r="93" spans="1:16" ht="36.75" customHeight="1" thickBot="1" x14ac:dyDescent="0.3">
      <c r="A93" s="174"/>
      <c r="B93" s="66">
        <v>89</v>
      </c>
      <c r="C93" s="66" t="s">
        <v>361</v>
      </c>
      <c r="D93" s="67" t="s">
        <v>362</v>
      </c>
      <c r="E93" s="86" t="s">
        <v>363</v>
      </c>
      <c r="F93" s="68" t="s">
        <v>132</v>
      </c>
      <c r="G93" s="67"/>
      <c r="H93" s="68" t="s">
        <v>132</v>
      </c>
      <c r="I93" s="68" t="s">
        <v>132</v>
      </c>
      <c r="J93" s="68"/>
      <c r="K93" s="82" t="s">
        <v>132</v>
      </c>
      <c r="L93" s="72"/>
      <c r="M93" s="72">
        <v>1</v>
      </c>
      <c r="N93" s="72"/>
      <c r="O93" s="73"/>
      <c r="P93" s="72">
        <v>11</v>
      </c>
    </row>
    <row r="94" spans="1:16" ht="36" customHeight="1" x14ac:dyDescent="0.25">
      <c r="A94" s="175" t="s">
        <v>364</v>
      </c>
      <c r="B94" s="66">
        <v>90</v>
      </c>
      <c r="C94" s="66" t="s">
        <v>365</v>
      </c>
      <c r="D94" s="67" t="s">
        <v>366</v>
      </c>
      <c r="E94" s="86" t="s">
        <v>367</v>
      </c>
      <c r="F94" s="68" t="s">
        <v>132</v>
      </c>
      <c r="G94" s="67"/>
      <c r="H94" s="68" t="s">
        <v>132</v>
      </c>
      <c r="I94" s="68" t="s">
        <v>132</v>
      </c>
      <c r="J94" s="68"/>
      <c r="K94" s="83" t="s">
        <v>132</v>
      </c>
      <c r="L94" s="74"/>
      <c r="M94" s="74">
        <v>3</v>
      </c>
      <c r="N94" s="74"/>
      <c r="P94" s="74">
        <f>13+12+14</f>
        <v>39</v>
      </c>
    </row>
    <row r="95" spans="1:16" ht="15.75" customHeight="1" x14ac:dyDescent="0.25">
      <c r="A95" s="175"/>
      <c r="B95" s="66">
        <v>91</v>
      </c>
      <c r="C95" s="66" t="s">
        <v>368</v>
      </c>
      <c r="D95" s="67" t="s">
        <v>369</v>
      </c>
      <c r="E95" s="86" t="s">
        <v>370</v>
      </c>
      <c r="F95" s="68" t="s">
        <v>132</v>
      </c>
      <c r="G95" s="67"/>
      <c r="H95" s="68" t="s">
        <v>132</v>
      </c>
      <c r="I95" s="68"/>
      <c r="J95" s="71"/>
      <c r="K95" s="84" t="s">
        <v>132</v>
      </c>
      <c r="L95" s="75"/>
      <c r="M95" s="75">
        <v>1</v>
      </c>
      <c r="N95" s="75"/>
      <c r="P95" s="75">
        <v>8</v>
      </c>
    </row>
    <row r="96" spans="1:16" ht="27.75" customHeight="1" thickBot="1" x14ac:dyDescent="0.3">
      <c r="A96" s="175"/>
      <c r="B96" s="66">
        <v>92</v>
      </c>
      <c r="C96" s="66" t="s">
        <v>371</v>
      </c>
      <c r="D96" s="67" t="s">
        <v>372</v>
      </c>
      <c r="E96" s="86" t="s">
        <v>373</v>
      </c>
      <c r="F96" s="68" t="s">
        <v>132</v>
      </c>
      <c r="G96" s="67"/>
      <c r="H96" s="68" t="s">
        <v>132</v>
      </c>
      <c r="I96" s="68"/>
      <c r="J96" s="68"/>
      <c r="K96" s="82" t="s">
        <v>132</v>
      </c>
      <c r="L96" s="72"/>
      <c r="M96" s="72">
        <v>1</v>
      </c>
      <c r="N96" s="72"/>
      <c r="O96" s="73"/>
      <c r="P96" s="72">
        <v>14</v>
      </c>
    </row>
  </sheetData>
  <mergeCells count="22">
    <mergeCell ref="M3:M4"/>
    <mergeCell ref="N3:N4"/>
    <mergeCell ref="P3:P4"/>
    <mergeCell ref="A5:A22"/>
    <mergeCell ref="A1:P1"/>
    <mergeCell ref="A3:A4"/>
    <mergeCell ref="B3:B4"/>
    <mergeCell ref="C3:C4"/>
    <mergeCell ref="D3:D4"/>
    <mergeCell ref="E3:E4"/>
    <mergeCell ref="F3:G3"/>
    <mergeCell ref="H3:J3"/>
    <mergeCell ref="K3:K4"/>
    <mergeCell ref="L3:L4"/>
    <mergeCell ref="A87:A93"/>
    <mergeCell ref="A94:A96"/>
    <mergeCell ref="A23:A43"/>
    <mergeCell ref="A44:A58"/>
    <mergeCell ref="A59:A69"/>
    <mergeCell ref="A70:A72"/>
    <mergeCell ref="A73:A79"/>
    <mergeCell ref="A80:A86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65" orientation="landscape" r:id="rId1"/>
  <rowBreaks count="5" manualBreakCount="5">
    <brk id="22" max="15" man="1"/>
    <brk id="40" max="14" man="1"/>
    <brk id="58" max="14" man="1"/>
    <brk id="72" max="14" man="1"/>
    <brk id="9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FORMATO</vt:lpstr>
      <vt:lpstr>INST.LLENADO</vt:lpstr>
      <vt:lpstr>CatálogoPED2021-2027</vt:lpstr>
      <vt:lpstr>Catálogo ODS </vt:lpstr>
      <vt:lpstr> Otros de apoyo</vt:lpstr>
      <vt:lpstr>' Otros de apoyo'!Área_de_impresión</vt:lpstr>
      <vt:lpstr>FORMATO!Área_de_impresión</vt:lpstr>
      <vt:lpstr>INST.LLENADO!Área_de_impresión</vt:lpstr>
      <vt:lpstr>' Otros de apoyo'!Títulos_a_imprimir</vt:lpstr>
    </vt:vector>
  </TitlesOfParts>
  <Company>GUBERNAMENTAL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barron</dc:creator>
  <cp:lastModifiedBy>Karen Fernanda Becerra Alvarado</cp:lastModifiedBy>
  <cp:lastPrinted>2024-02-08T20:20:35Z</cp:lastPrinted>
  <dcterms:created xsi:type="dcterms:W3CDTF">2003-08-27T18:31:40Z</dcterms:created>
  <dcterms:modified xsi:type="dcterms:W3CDTF">2024-02-08T20:21:57Z</dcterms:modified>
</cp:coreProperties>
</file>